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3255A10C-CEF2-4C0C-BD90-F03509442F7F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 " sheetId="1" r:id="rId1"/>
    <sheet name="Results by Voting Area" sheetId="2" r:id="rId2"/>
  </sheets>
  <definedNames>
    <definedName name="_xlnm.Print_Area" localSheetId="0">'Results by Polling Place '!$A$1:$J$153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9" i="2" l="1"/>
  <c r="H89" i="2"/>
  <c r="G89" i="2"/>
  <c r="F89" i="2"/>
  <c r="E89" i="2"/>
  <c r="D89" i="2"/>
  <c r="C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89" i="2" s="1"/>
  <c r="F3" i="2"/>
  <c r="E3" i="2"/>
  <c r="D3" i="2"/>
  <c r="C3" i="2"/>
  <c r="I57" i="1" l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58" i="1"/>
  <c r="I59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60" i="1"/>
  <c r="I4" i="1"/>
  <c r="F61" i="1"/>
  <c r="H61" i="1"/>
  <c r="G61" i="1"/>
  <c r="E61" i="1"/>
  <c r="D61" i="1"/>
  <c r="C61" i="1"/>
  <c r="I61" i="1" l="1"/>
</calcChain>
</file>

<file path=xl/sharedStrings.xml><?xml version="1.0" encoding="utf-8"?>
<sst xmlns="http://schemas.openxmlformats.org/spreadsheetml/2006/main" count="99" uniqueCount="71">
  <si>
    <t>Voting Area/Section de vote</t>
  </si>
  <si>
    <t>TOTAL</t>
  </si>
  <si>
    <t>Polling Place / bureau de scrutin</t>
  </si>
  <si>
    <t>TURTLE MOUNTAIN</t>
  </si>
  <si>
    <t>CANADA-VANEGAS MESA, Lorna
(NDP/NPD)</t>
  </si>
  <si>
    <t>FRIESEN, Kevin
(KP)</t>
  </si>
  <si>
    <t>PIWNIUK, Doyle
(PC)</t>
  </si>
  <si>
    <t>TARAR, Ali
(MLP/PLM)</t>
  </si>
  <si>
    <t>ALTAMONT CENTENNIAL COMMUNITY CENTRE</t>
  </si>
  <si>
    <t>BALDUR MEMORIAL HALL</t>
  </si>
  <si>
    <t>BELMONT COMMUNITY HALL</t>
  </si>
  <si>
    <t>BLAIR MORRISON MEMORIAL HALL</t>
  </si>
  <si>
    <t>BOISSEVAIN COMMUNITY CENTRE</t>
  </si>
  <si>
    <t>BRUXELLES COMMUNITY HALL</t>
  </si>
  <si>
    <t>CARTWRIGHT CENTENNIAL AUDITORIUM</t>
  </si>
  <si>
    <t>CLUB D'AGE D'OR</t>
  </si>
  <si>
    <t>CRYSTAL CITY FRIENDSHIP CENTRE</t>
  </si>
  <si>
    <t>DARLINGFORD SCHOOL HERITAGE MUSEUM</t>
  </si>
  <si>
    <t>DELORAINE-WINCHESTER COMMUNITY COMPLEX</t>
  </si>
  <si>
    <t>ELGIN COMMUNITY HALL</t>
  </si>
  <si>
    <t>GLENORA COMMUNITY HALL</t>
  </si>
  <si>
    <t>GOODLANDS COMMUNITY CENTRE</t>
  </si>
  <si>
    <t>GRANDE-CLAIRIERE CENTRE</t>
  </si>
  <si>
    <t>HARTNEY CENTENNIAL CENTRE</t>
  </si>
  <si>
    <t>LYLETON COMMUNITY HALL</t>
  </si>
  <si>
    <t>MARIAPOLIS FRIENDSHIP CENTRE</t>
  </si>
  <si>
    <t>MATHER HALL</t>
  </si>
  <si>
    <t>MEDORA COMMUNITY CENTRE</t>
  </si>
  <si>
    <t>MELITA HALL</t>
  </si>
  <si>
    <t>MINTO TOWN AND COUNTRY HALL</t>
  </si>
  <si>
    <t>NAPINKA COMMUNITY HALL</t>
  </si>
  <si>
    <t>NINETTE COMMUNITY PLACE</t>
  </si>
  <si>
    <t>PIERSON COMMUNITY HALL</t>
  </si>
  <si>
    <t>PILOT MOUND FELLOWSHIP CLUB</t>
  </si>
  <si>
    <t>RM OF PRAIRIE LAKES MUNICIPAL COMPLEX</t>
  </si>
  <si>
    <t>ROYAL CANADIAN LEGION - WASKADA</t>
  </si>
  <si>
    <t>SHAMROCK CENTRE</t>
  </si>
  <si>
    <t>SOMERSET RENDEZ-VOUS CENTER</t>
  </si>
  <si>
    <t>ST ANDREWS UNITED CHURCH, MANITOU</t>
  </si>
  <si>
    <t>ST. LEON RECREATIONAL CENTRE</t>
  </si>
  <si>
    <t>SWAN LAKE FRIENDSHIP CENTRE</t>
  </si>
  <si>
    <t>TILSTON COMMUNITY HALL</t>
  </si>
  <si>
    <t>IMVS-01 BALDUR HEALTH CENTRE, BALDUR MANOR, LORNE MEMORIAL HOSPITAL</t>
  </si>
  <si>
    <t>IMVS-02 BREN-DEL-WIN LODGE PERSONAL CARE HOME, DELORAINE HEALTH CENTRE, DELWYNDA COURT PERSONAL CARE HOME</t>
  </si>
  <si>
    <t>IMVS-03 HARTNEY COMMUNITY HEALTH CENTRE, MELITA HEALTH CENTRE, MELITA PERSONAL CARE HOME</t>
  </si>
  <si>
    <t>IMVS-04 FOYER NOTRE-DAME, PEMBINA MANITOU HEALTH CENTRE, ROCK LAKE HEALTH DISTRICT HOSPITAL, ROCK LAKE PERSONAL CARE HOME</t>
  </si>
  <si>
    <t>IMVS-05 BAYSIDE PERSONAL CARE HOME, DAVIDSON MEMORIAL HEALTH CENTRE, TRI-LAKE HEALTH CENTRE</t>
  </si>
  <si>
    <t>IMVS-06 BOISSEVAIN HEALTH CENTRE, EVERGREEN PLACE PERSONAL CARE HOME, WESTVIEW LODGE</t>
  </si>
  <si>
    <t>BALLOTS CAST OUTSIDE OF ELECTORAL DIVISION - ADVANCE</t>
  </si>
  <si>
    <t>BALLOTS CAST OUTSIDE OF ELECTORAL DIVISION - INSTITUTIONAL</t>
  </si>
  <si>
    <t>ABSENTEE / HOMEBOUND</t>
  </si>
  <si>
    <t>ADV-01 LOCAL ELECTION OFFICE - TURTLE MOUNTAIN</t>
  </si>
  <si>
    <t>ADV-02 SHAMROCK CENTRE</t>
  </si>
  <si>
    <t>ADV-03 BOISSEVAIN COMMUNITY CENTRE</t>
  </si>
  <si>
    <t>ADV-04 CARTWRIGHT CENTENNIAL AUDITORIUM</t>
  </si>
  <si>
    <t>ADV-05 CLUB D'AGE D'OR</t>
  </si>
  <si>
    <t>ADV-06 CRYSTAL CITY FRIENDSHIP CENTRE</t>
  </si>
  <si>
    <t>ADV-07 HARTNEY CENTENNIAL CENTRE</t>
  </si>
  <si>
    <t>ADV-08 MELITA HALL</t>
  </si>
  <si>
    <t>ADV-09 DELORAINE-WINCHESTER COMMUNITY COMPLEX</t>
  </si>
  <si>
    <t>ADV-10 NINETTE COMMUNITY PLACE</t>
  </si>
  <si>
    <t>ADV-11 ROYAL CANADIAN LEGION - WASKADA</t>
  </si>
  <si>
    <t>ADV-12 BALDUR MEMORIAL HALL, GLENORA COMMUNITY HALL</t>
  </si>
  <si>
    <t>ADV-13 ELGIN COMMUNITY HALL, MINTO TOWN AND COUNTRY HALL</t>
  </si>
  <si>
    <t>ADV-14 LYLETON COMMUNITY HALL, TILSTON COMMUNITY HALL</t>
  </si>
  <si>
    <t>Rejected / Rejetés</t>
  </si>
  <si>
    <t>Declined / Refusés</t>
  </si>
  <si>
    <t>Total Ballots Cast</t>
  </si>
  <si>
    <t>Results by Voting Area / Résultats par section de vote</t>
  </si>
  <si>
    <t>Final Number of Registered Voters /
Nombre final d’électeurs inscrits</t>
  </si>
  <si>
    <t>Results by Polling Place / Résultats par centre de scrutin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</si>
</sst>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name val="Calibri"/>
      <family val="2"/>
      <scheme val="minor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54336C"/>
        <bgColor indexed="64"/>
      </patternFill>
    </fill>
    <fill>
      <patternFill patternType="solid">
        <fgColor rgb="FFCDC4D2"/>
        <bgColor indexed="64"/>
      </patternFill>
    </fill>
    <fill>
      <patternFill patternType="solid">
        <fgColor rgb="FFCDC4D2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auto="1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auto="1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 readingOrder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 textRotation="90" wrapText="1" readingOrder="1"/>
    </xf>
    <xf numFmtId="164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3" fontId="6" fillId="0" borderId="8" xfId="0" applyNumberFormat="1" applyFont="1" applyBorder="1" applyAlignment="1">
      <alignment horizontal="left" vertical="center" readingOrder="1"/>
    </xf>
    <xf numFmtId="3" fontId="6" fillId="2" borderId="3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3" fontId="6" fillId="0" borderId="8" xfId="0" applyNumberFormat="1" applyFont="1" applyBorder="1" applyAlignment="1">
      <alignment horizontal="left" vertical="center" wrapText="1" readingOrder="1"/>
    </xf>
    <xf numFmtId="3" fontId="3" fillId="0" borderId="15" xfId="0" applyNumberFormat="1" applyFont="1" applyBorder="1" applyAlignment="1">
      <alignment horizontal="left" vertical="center" wrapText="1"/>
    </xf>
    <xf numFmtId="3" fontId="3" fillId="0" borderId="16" xfId="0" applyNumberFormat="1" applyFont="1" applyBorder="1" applyAlignment="1">
      <alignment horizontal="left" vertical="center" wrapText="1"/>
    </xf>
    <xf numFmtId="3" fontId="0" fillId="0" borderId="11" xfId="0" applyNumberFormat="1" applyBorder="1" applyAlignment="1">
      <alignment vertical="center"/>
    </xf>
    <xf numFmtId="3" fontId="0" fillId="0" borderId="11" xfId="0" applyNumberFormat="1" applyBorder="1" applyAlignment="1">
      <alignment vertical="center" wrapText="1"/>
    </xf>
    <xf numFmtId="3" fontId="6" fillId="2" borderId="10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2" borderId="13" xfId="0" applyNumberFormat="1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/>
    </xf>
    <xf numFmtId="3" fontId="11" fillId="2" borderId="11" xfId="0" applyNumberFormat="1" applyFont="1" applyFill="1" applyBorder="1" applyAlignment="1">
      <alignment horizontal="center" vertical="center"/>
    </xf>
    <xf numFmtId="3" fontId="6" fillId="0" borderId="15" xfId="0" applyNumberFormat="1" applyFont="1" applyBorder="1" applyAlignment="1">
      <alignment horizontal="left" vertical="center" wrapText="1" readingOrder="1"/>
    </xf>
    <xf numFmtId="3" fontId="6" fillId="0" borderId="16" xfId="0" applyNumberFormat="1" applyFont="1" applyBorder="1" applyAlignment="1">
      <alignment horizontal="left" vertical="center" wrapText="1" readingOrder="1"/>
    </xf>
    <xf numFmtId="3" fontId="6" fillId="0" borderId="1" xfId="0" applyNumberFormat="1" applyFont="1" applyBorder="1" applyAlignment="1">
      <alignment horizontal="left" vertical="center" wrapText="1" readingOrder="1"/>
    </xf>
    <xf numFmtId="3" fontId="6" fillId="0" borderId="14" xfId="0" applyNumberFormat="1" applyFont="1" applyBorder="1" applyAlignment="1">
      <alignment horizontal="left" vertical="center" wrapText="1" readingOrder="1"/>
    </xf>
    <xf numFmtId="3" fontId="6" fillId="0" borderId="17" xfId="0" applyNumberFormat="1" applyFont="1" applyBorder="1" applyAlignment="1">
      <alignment horizontal="left" vertical="center" wrapText="1" readingOrder="1"/>
    </xf>
    <xf numFmtId="3" fontId="6" fillId="0" borderId="18" xfId="0" applyNumberFormat="1" applyFont="1" applyBorder="1" applyAlignment="1">
      <alignment horizontal="left" vertical="center" wrapText="1" readingOrder="1"/>
    </xf>
    <xf numFmtId="0" fontId="13" fillId="0" borderId="21" xfId="0" applyFont="1" applyFill="1" applyBorder="1" applyAlignment="1">
      <alignment horizontal="left" vertical="center" wrapText="1" readingOrder="1"/>
    </xf>
    <xf numFmtId="0" fontId="13" fillId="0" borderId="0" xfId="0" applyFont="1" applyFill="1" applyBorder="1" applyAlignment="1">
      <alignment horizontal="left" vertical="center" wrapText="1" readingOrder="1"/>
    </xf>
    <xf numFmtId="3" fontId="9" fillId="0" borderId="9" xfId="0" applyNumberFormat="1" applyFont="1" applyFill="1" applyBorder="1" applyAlignment="1">
      <alignment horizontal="left" vertical="center"/>
    </xf>
    <xf numFmtId="3" fontId="8" fillId="0" borderId="19" xfId="0" applyNumberFormat="1" applyFont="1" applyBorder="1" applyAlignment="1">
      <alignment horizontal="left" vertical="center" wrapText="1"/>
    </xf>
    <xf numFmtId="3" fontId="8" fillId="0" borderId="20" xfId="0" applyNumberFormat="1" applyFont="1" applyBorder="1" applyAlignment="1">
      <alignment horizontal="left" vertical="center" wrapText="1"/>
    </xf>
    <xf numFmtId="3" fontId="8" fillId="0" borderId="21" xfId="0" applyNumberFormat="1" applyFont="1" applyBorder="1" applyAlignment="1">
      <alignment horizontal="left" vertical="center" wrapText="1"/>
    </xf>
    <xf numFmtId="3" fontId="8" fillId="0" borderId="22" xfId="0" applyNumberFormat="1" applyFont="1" applyBorder="1" applyAlignment="1">
      <alignment horizontal="left" vertical="center" wrapText="1"/>
    </xf>
    <xf numFmtId="3" fontId="6" fillId="0" borderId="11" xfId="0" applyNumberFormat="1" applyFont="1" applyBorder="1" applyAlignment="1">
      <alignment horizontal="left" vertical="center" wrapText="1" readingOrder="1"/>
    </xf>
    <xf numFmtId="3" fontId="14" fillId="3" borderId="5" xfId="1" applyNumberFormat="1" applyFont="1" applyFill="1" applyBorder="1" applyAlignment="1">
      <alignment horizontal="center" vertical="center"/>
    </xf>
    <xf numFmtId="3" fontId="14" fillId="3" borderId="3" xfId="0" applyNumberFormat="1" applyFont="1" applyFill="1" applyBorder="1" applyAlignment="1">
      <alignment horizontal="left" vertical="center"/>
    </xf>
    <xf numFmtId="3" fontId="14" fillId="3" borderId="3" xfId="1" applyNumberFormat="1" applyFont="1" applyFill="1" applyBorder="1" applyAlignment="1">
      <alignment horizontal="center" vertical="center"/>
    </xf>
    <xf numFmtId="3" fontId="14" fillId="3" borderId="12" xfId="1" applyNumberFormat="1" applyFont="1" applyFill="1" applyBorder="1" applyAlignment="1">
      <alignment horizontal="left" vertical="center" wrapText="1"/>
    </xf>
    <xf numFmtId="3" fontId="14" fillId="4" borderId="3" xfId="1" applyNumberFormat="1" applyFont="1" applyFill="1" applyBorder="1" applyAlignment="1">
      <alignment horizontal="center" vertical="center"/>
    </xf>
    <xf numFmtId="3" fontId="14" fillId="4" borderId="7" xfId="1" applyNumberFormat="1" applyFont="1" applyFill="1" applyBorder="1" applyAlignment="1">
      <alignment horizontal="center" vertical="center"/>
    </xf>
    <xf numFmtId="3" fontId="4" fillId="5" borderId="3" xfId="0" applyNumberFormat="1" applyFont="1" applyFill="1" applyBorder="1" applyAlignment="1">
      <alignment horizontal="center" vertical="center"/>
    </xf>
    <xf numFmtId="3" fontId="6" fillId="5" borderId="3" xfId="0" applyNumberFormat="1" applyFont="1" applyFill="1" applyBorder="1" applyAlignment="1">
      <alignment horizontal="center" vertical="center" wrapText="1"/>
    </xf>
    <xf numFmtId="3" fontId="4" fillId="5" borderId="11" xfId="0" applyNumberFormat="1" applyFont="1" applyFill="1" applyBorder="1" applyAlignment="1">
      <alignment horizontal="center" vertical="center"/>
    </xf>
    <xf numFmtId="3" fontId="3" fillId="5" borderId="11" xfId="0" applyNumberFormat="1" applyFont="1" applyFill="1" applyBorder="1" applyAlignment="1">
      <alignment horizontal="center" vertical="center" wrapText="1"/>
    </xf>
    <xf numFmtId="3" fontId="12" fillId="5" borderId="11" xfId="0" applyNumberFormat="1" applyFont="1" applyFill="1" applyBorder="1" applyAlignment="1">
      <alignment horizontal="center" vertical="center"/>
    </xf>
    <xf numFmtId="3" fontId="6" fillId="6" borderId="11" xfId="0" applyNumberFormat="1" applyFont="1" applyFill="1" applyBorder="1" applyAlignment="1">
      <alignment horizontal="center" vertical="center" wrapText="1"/>
    </xf>
    <xf numFmtId="3" fontId="6" fillId="5" borderId="11" xfId="0" applyNumberFormat="1" applyFont="1" applyFill="1" applyBorder="1" applyAlignment="1">
      <alignment horizontal="center" vertical="center" wrapText="1"/>
    </xf>
    <xf numFmtId="3" fontId="14" fillId="7" borderId="3" xfId="1" applyNumberFormat="1" applyFont="1" applyFill="1" applyBorder="1" applyAlignment="1">
      <alignment horizontal="center" vertical="center"/>
    </xf>
    <xf numFmtId="3" fontId="14" fillId="7" borderId="5" xfId="1" applyNumberFormat="1" applyFont="1" applyFill="1" applyBorder="1" applyAlignment="1">
      <alignment horizontal="center" vertical="center"/>
    </xf>
    <xf numFmtId="3" fontId="4" fillId="8" borderId="3" xfId="0" applyNumberFormat="1" applyFont="1" applyFill="1" applyBorder="1" applyAlignment="1">
      <alignment horizontal="center" vertical="center"/>
    </xf>
    <xf numFmtId="3" fontId="6" fillId="8" borderId="3" xfId="0" applyNumberFormat="1" applyFont="1" applyFill="1" applyBorder="1" applyAlignment="1">
      <alignment horizontal="center" vertical="center" wrapText="1"/>
    </xf>
    <xf numFmtId="3" fontId="3" fillId="8" borderId="3" xfId="0" applyNumberFormat="1" applyFont="1" applyFill="1" applyBorder="1" applyAlignment="1">
      <alignment horizontal="center" vertical="center" wrapText="1"/>
    </xf>
    <xf numFmtId="3" fontId="12" fillId="8" borderId="3" xfId="0" applyNumberFormat="1" applyFont="1" applyFill="1" applyBorder="1" applyAlignment="1">
      <alignment horizontal="center" vertical="center"/>
    </xf>
    <xf numFmtId="3" fontId="6" fillId="9" borderId="3" xfId="0" applyNumberFormat="1" applyFont="1" applyFill="1" applyBorder="1" applyAlignment="1">
      <alignment horizontal="center" vertical="center" wrapText="1"/>
    </xf>
    <xf numFmtId="3" fontId="14" fillId="10" borderId="3" xfId="1" applyNumberFormat="1" applyFont="1" applyFill="1" applyBorder="1" applyAlignment="1">
      <alignment horizontal="center" vertical="center"/>
    </xf>
    <xf numFmtId="3" fontId="14" fillId="10" borderId="5" xfId="1" applyNumberFormat="1" applyFont="1" applyFill="1" applyBorder="1" applyAlignment="1">
      <alignment horizontal="center" vertical="center"/>
    </xf>
    <xf numFmtId="3" fontId="4" fillId="11" borderId="3" xfId="0" applyNumberFormat="1" applyFont="1" applyFill="1" applyBorder="1" applyAlignment="1">
      <alignment horizontal="center" vertical="center"/>
    </xf>
    <xf numFmtId="3" fontId="6" fillId="11" borderId="3" xfId="0" applyNumberFormat="1" applyFont="1" applyFill="1" applyBorder="1" applyAlignment="1">
      <alignment horizontal="center" vertical="center" wrapText="1"/>
    </xf>
    <xf numFmtId="3" fontId="3" fillId="11" borderId="3" xfId="0" applyNumberFormat="1" applyFont="1" applyFill="1" applyBorder="1" applyAlignment="1">
      <alignment horizontal="center" vertical="center" wrapText="1"/>
    </xf>
    <xf numFmtId="3" fontId="12" fillId="11" borderId="3" xfId="0" applyNumberFormat="1" applyFont="1" applyFill="1" applyBorder="1" applyAlignment="1">
      <alignment horizontal="center" vertical="center"/>
    </xf>
    <xf numFmtId="3" fontId="6" fillId="12" borderId="3" xfId="0" applyNumberFormat="1" applyFont="1" applyFill="1" applyBorder="1" applyAlignment="1">
      <alignment horizontal="center" vertical="center" wrapText="1"/>
    </xf>
    <xf numFmtId="3" fontId="14" fillId="13" borderId="3" xfId="1" applyNumberFormat="1" applyFont="1" applyFill="1" applyBorder="1" applyAlignment="1">
      <alignment horizontal="center" vertical="center"/>
    </xf>
    <xf numFmtId="3" fontId="14" fillId="13" borderId="5" xfId="1" applyNumberFormat="1" applyFont="1" applyFill="1" applyBorder="1" applyAlignment="1">
      <alignment horizontal="center" vertical="center"/>
    </xf>
    <xf numFmtId="3" fontId="4" fillId="14" borderId="3" xfId="0" applyNumberFormat="1" applyFont="1" applyFill="1" applyBorder="1" applyAlignment="1">
      <alignment horizontal="center" vertical="center"/>
    </xf>
    <xf numFmtId="3" fontId="6" fillId="14" borderId="3" xfId="0" applyNumberFormat="1" applyFont="1" applyFill="1" applyBorder="1" applyAlignment="1">
      <alignment horizontal="center" vertical="center" wrapText="1"/>
    </xf>
    <xf numFmtId="3" fontId="3" fillId="14" borderId="3" xfId="0" applyNumberFormat="1" applyFont="1" applyFill="1" applyBorder="1" applyAlignment="1">
      <alignment horizontal="center" vertical="center" wrapText="1"/>
    </xf>
    <xf numFmtId="3" fontId="12" fillId="14" borderId="3" xfId="0" applyNumberFormat="1" applyFont="1" applyFill="1" applyBorder="1" applyAlignment="1">
      <alignment horizontal="center" vertical="center"/>
    </xf>
    <xf numFmtId="3" fontId="6" fillId="15" borderId="3" xfId="0" applyNumberFormat="1" applyFont="1" applyFill="1" applyBorder="1" applyAlignment="1">
      <alignment horizontal="center" vertical="center" wrapText="1"/>
    </xf>
    <xf numFmtId="3" fontId="14" fillId="3" borderId="19" xfId="0" applyNumberFormat="1" applyFont="1" applyFill="1" applyBorder="1" applyAlignment="1">
      <alignment horizontal="left" vertical="center"/>
    </xf>
    <xf numFmtId="3" fontId="14" fillId="3" borderId="20" xfId="0" applyNumberFormat="1" applyFont="1" applyFill="1" applyBorder="1" applyAlignment="1">
      <alignment horizontal="left" vertical="center"/>
    </xf>
    <xf numFmtId="3" fontId="14" fillId="4" borderId="12" xfId="0" applyNumberFormat="1" applyFont="1" applyFill="1" applyBorder="1" applyAlignment="1">
      <alignment horizontal="center" vertical="center" textRotation="90" wrapText="1" readingOrder="1"/>
    </xf>
    <xf numFmtId="3" fontId="14" fillId="7" borderId="12" xfId="0" applyNumberFormat="1" applyFont="1" applyFill="1" applyBorder="1" applyAlignment="1">
      <alignment horizontal="center" vertical="center" textRotation="90" wrapText="1" readingOrder="1"/>
    </xf>
    <xf numFmtId="3" fontId="14" fillId="10" borderId="12" xfId="0" applyNumberFormat="1" applyFont="1" applyFill="1" applyBorder="1" applyAlignment="1">
      <alignment horizontal="center" vertical="center" textRotation="90" wrapText="1" readingOrder="1"/>
    </xf>
    <xf numFmtId="3" fontId="14" fillId="13" borderId="12" xfId="0" applyNumberFormat="1" applyFont="1" applyFill="1" applyBorder="1" applyAlignment="1">
      <alignment horizontal="center" vertical="center" textRotation="90" wrapText="1" readingOrder="1"/>
    </xf>
    <xf numFmtId="3" fontId="14" fillId="3" borderId="12" xfId="0" applyNumberFormat="1" applyFont="1" applyFill="1" applyBorder="1" applyAlignment="1">
      <alignment horizontal="center" vertical="center" wrapText="1" readingOrder="1"/>
    </xf>
    <xf numFmtId="3" fontId="14" fillId="3" borderId="8" xfId="0" applyNumberFormat="1" applyFont="1" applyFill="1" applyBorder="1" applyAlignment="1">
      <alignment horizontal="left" vertical="center"/>
    </xf>
    <xf numFmtId="3" fontId="14" fillId="3" borderId="11" xfId="0" applyNumberFormat="1" applyFont="1" applyFill="1" applyBorder="1" applyAlignment="1">
      <alignment horizontal="left" vertical="center"/>
    </xf>
    <xf numFmtId="3" fontId="6" fillId="2" borderId="6" xfId="0" applyNumberFormat="1" applyFont="1" applyFill="1" applyBorder="1" applyAlignment="1">
      <alignment horizontal="left" vertical="center"/>
    </xf>
    <xf numFmtId="3" fontId="6" fillId="0" borderId="1" xfId="0" applyNumberFormat="1" applyFont="1" applyBorder="1" applyAlignment="1">
      <alignment horizontal="left" vertical="center"/>
    </xf>
    <xf numFmtId="3" fontId="6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7D0C0"/>
      <color rgb="FFDE1F26"/>
      <color rgb="FFC8CAE6"/>
      <color rgb="FF1E489F"/>
      <color rgb="FFCDC4D2"/>
      <color rgb="FF54336C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152"/>
  <sheetViews>
    <sheetView showGridLines="0" tabSelected="1" zoomScale="110" zoomScaleNormal="110" zoomScaleSheetLayoutView="100" workbookViewId="0">
      <selection activeCell="K1" sqref="K1"/>
    </sheetView>
  </sheetViews>
  <sheetFormatPr defaultColWidth="9.140625" defaultRowHeight="12.75" x14ac:dyDescent="0.2"/>
  <cols>
    <col min="1" max="1" width="9.140625" style="1"/>
    <col min="2" max="2" width="44" style="1" bestFit="1" customWidth="1"/>
    <col min="3" max="3" width="9.5703125" style="2" bestFit="1" customWidth="1"/>
    <col min="4" max="6" width="9.140625" style="2"/>
    <col min="7" max="9" width="12.7109375" style="2" customWidth="1"/>
    <col min="10" max="10" width="4" style="2" customWidth="1"/>
    <col min="11" max="16384" width="9.140625" style="1"/>
  </cols>
  <sheetData>
    <row r="1" spans="1:18" ht="26.25" x14ac:dyDescent="0.2">
      <c r="A1" s="46" t="s">
        <v>3</v>
      </c>
      <c r="B1" s="47"/>
      <c r="C1" s="47"/>
      <c r="D1" s="47"/>
      <c r="E1" s="47"/>
      <c r="F1" s="47"/>
      <c r="G1" s="47"/>
      <c r="H1" s="47"/>
      <c r="I1" s="47"/>
      <c r="J1" s="3"/>
    </row>
    <row r="2" spans="1:18" ht="18.75" x14ac:dyDescent="0.3">
      <c r="A2" s="48" t="s">
        <v>70</v>
      </c>
      <c r="B2" s="48"/>
      <c r="C2" s="48"/>
      <c r="D2" s="48"/>
      <c r="E2" s="48"/>
      <c r="F2" s="48"/>
      <c r="G2" s="48"/>
      <c r="H2" s="48"/>
      <c r="I2" s="48"/>
      <c r="J2" s="7"/>
    </row>
    <row r="3" spans="1:18" ht="120.75" customHeight="1" x14ac:dyDescent="0.2">
      <c r="A3" s="88" t="s">
        <v>2</v>
      </c>
      <c r="B3" s="89"/>
      <c r="C3" s="90" t="s">
        <v>4</v>
      </c>
      <c r="D3" s="91" t="s">
        <v>5</v>
      </c>
      <c r="E3" s="92" t="s">
        <v>6</v>
      </c>
      <c r="F3" s="93" t="s">
        <v>7</v>
      </c>
      <c r="G3" s="94" t="s">
        <v>65</v>
      </c>
      <c r="H3" s="94" t="s">
        <v>66</v>
      </c>
      <c r="I3" s="94" t="s">
        <v>67</v>
      </c>
      <c r="J3" s="8"/>
    </row>
    <row r="4" spans="1:18" ht="15" customHeight="1" x14ac:dyDescent="0.25">
      <c r="A4" s="17" t="s">
        <v>8</v>
      </c>
      <c r="B4" s="30"/>
      <c r="C4" s="63">
        <v>16</v>
      </c>
      <c r="D4" s="71">
        <v>19</v>
      </c>
      <c r="E4" s="78">
        <v>28</v>
      </c>
      <c r="F4" s="85">
        <v>5</v>
      </c>
      <c r="G4" s="24">
        <v>0</v>
      </c>
      <c r="H4" s="24">
        <v>0</v>
      </c>
      <c r="I4" s="24">
        <f>SUM(C4:H4)</f>
        <v>68</v>
      </c>
      <c r="J4" s="10"/>
      <c r="L4" s="4"/>
      <c r="M4"/>
      <c r="N4" s="4"/>
      <c r="O4" s="4"/>
      <c r="P4" s="4"/>
      <c r="Q4" s="4"/>
      <c r="R4" s="4"/>
    </row>
    <row r="5" spans="1:18" ht="15" customHeight="1" x14ac:dyDescent="0.25">
      <c r="A5" s="17" t="s">
        <v>9</v>
      </c>
      <c r="B5" s="30"/>
      <c r="C5" s="63">
        <v>44</v>
      </c>
      <c r="D5" s="71">
        <v>25</v>
      </c>
      <c r="E5" s="78">
        <v>129</v>
      </c>
      <c r="F5" s="85">
        <v>9</v>
      </c>
      <c r="G5" s="24">
        <v>0</v>
      </c>
      <c r="H5" s="24">
        <v>1</v>
      </c>
      <c r="I5" s="24">
        <f>SUM(C5:H5)</f>
        <v>208</v>
      </c>
      <c r="J5" s="10"/>
      <c r="M5"/>
    </row>
    <row r="6" spans="1:18" ht="15" customHeight="1" x14ac:dyDescent="0.25">
      <c r="A6" s="17" t="s">
        <v>10</v>
      </c>
      <c r="B6" s="30"/>
      <c r="C6" s="63">
        <v>37</v>
      </c>
      <c r="D6" s="71">
        <v>18</v>
      </c>
      <c r="E6" s="78">
        <v>117</v>
      </c>
      <c r="F6" s="85">
        <v>12</v>
      </c>
      <c r="G6" s="24">
        <v>0</v>
      </c>
      <c r="H6" s="24">
        <v>0</v>
      </c>
      <c r="I6" s="24">
        <f>SUM(C6:H6)</f>
        <v>184</v>
      </c>
      <c r="J6" s="10"/>
      <c r="M6"/>
    </row>
    <row r="7" spans="1:18" ht="15" customHeight="1" x14ac:dyDescent="0.25">
      <c r="A7" s="17" t="s">
        <v>11</v>
      </c>
      <c r="B7" s="30"/>
      <c r="C7" s="63">
        <v>41</v>
      </c>
      <c r="D7" s="71">
        <v>56</v>
      </c>
      <c r="E7" s="78">
        <v>77</v>
      </c>
      <c r="F7" s="85">
        <v>7</v>
      </c>
      <c r="G7" s="24">
        <v>0</v>
      </c>
      <c r="H7" s="24">
        <v>0</v>
      </c>
      <c r="I7" s="24">
        <f>SUM(C7:H7)</f>
        <v>181</v>
      </c>
      <c r="J7" s="10"/>
      <c r="M7"/>
    </row>
    <row r="8" spans="1:18" ht="15" customHeight="1" x14ac:dyDescent="0.25">
      <c r="A8" s="17" t="s">
        <v>12</v>
      </c>
      <c r="B8" s="30"/>
      <c r="C8" s="63">
        <v>159</v>
      </c>
      <c r="D8" s="71">
        <v>116</v>
      </c>
      <c r="E8" s="78">
        <v>403</v>
      </c>
      <c r="F8" s="85">
        <v>12</v>
      </c>
      <c r="G8" s="24">
        <v>0</v>
      </c>
      <c r="H8" s="24">
        <v>4</v>
      </c>
      <c r="I8" s="24">
        <f>SUM(C8:H8)</f>
        <v>694</v>
      </c>
      <c r="J8" s="10"/>
      <c r="M8"/>
    </row>
    <row r="9" spans="1:18" ht="15" customHeight="1" x14ac:dyDescent="0.25">
      <c r="A9" s="17" t="s">
        <v>13</v>
      </c>
      <c r="B9" s="30"/>
      <c r="C9" s="63">
        <v>9</v>
      </c>
      <c r="D9" s="71">
        <v>23</v>
      </c>
      <c r="E9" s="78">
        <v>48</v>
      </c>
      <c r="F9" s="85">
        <v>8</v>
      </c>
      <c r="G9" s="24">
        <v>0</v>
      </c>
      <c r="H9" s="24">
        <v>0</v>
      </c>
      <c r="I9" s="24">
        <f>SUM(C9:H9)</f>
        <v>88</v>
      </c>
      <c r="J9" s="10"/>
      <c r="M9"/>
    </row>
    <row r="10" spans="1:18" ht="15" customHeight="1" x14ac:dyDescent="0.25">
      <c r="A10" s="17" t="s">
        <v>14</v>
      </c>
      <c r="B10" s="30"/>
      <c r="C10" s="63">
        <v>59</v>
      </c>
      <c r="D10" s="71">
        <v>83</v>
      </c>
      <c r="E10" s="78">
        <v>103</v>
      </c>
      <c r="F10" s="85">
        <v>5</v>
      </c>
      <c r="G10" s="24">
        <v>1</v>
      </c>
      <c r="H10" s="24">
        <v>0</v>
      </c>
      <c r="I10" s="24">
        <f>SUM(C10:H10)</f>
        <v>251</v>
      </c>
      <c r="J10" s="10"/>
      <c r="M10"/>
    </row>
    <row r="11" spans="1:18" ht="15" customHeight="1" x14ac:dyDescent="0.25">
      <c r="A11" s="17" t="s">
        <v>15</v>
      </c>
      <c r="B11" s="30"/>
      <c r="C11" s="63">
        <v>79</v>
      </c>
      <c r="D11" s="71">
        <v>15</v>
      </c>
      <c r="E11" s="78">
        <v>147</v>
      </c>
      <c r="F11" s="85">
        <v>37</v>
      </c>
      <c r="G11" s="24">
        <v>0</v>
      </c>
      <c r="H11" s="24">
        <v>1</v>
      </c>
      <c r="I11" s="24">
        <f>SUM(C11:H11)</f>
        <v>279</v>
      </c>
      <c r="J11" s="10"/>
      <c r="M11"/>
    </row>
    <row r="12" spans="1:18" ht="15" customHeight="1" x14ac:dyDescent="0.25">
      <c r="A12" s="17" t="s">
        <v>16</v>
      </c>
      <c r="B12" s="30"/>
      <c r="C12" s="63">
        <v>37</v>
      </c>
      <c r="D12" s="71">
        <v>67</v>
      </c>
      <c r="E12" s="78">
        <v>133</v>
      </c>
      <c r="F12" s="85">
        <v>9</v>
      </c>
      <c r="G12" s="24">
        <v>0</v>
      </c>
      <c r="H12" s="24">
        <v>3</v>
      </c>
      <c r="I12" s="24">
        <f>SUM(C12:H12)</f>
        <v>249</v>
      </c>
      <c r="J12" s="10"/>
      <c r="M12"/>
    </row>
    <row r="13" spans="1:18" ht="15" customHeight="1" x14ac:dyDescent="0.25">
      <c r="A13" s="17" t="s">
        <v>17</v>
      </c>
      <c r="B13" s="30"/>
      <c r="C13" s="63">
        <v>31</v>
      </c>
      <c r="D13" s="71">
        <v>40</v>
      </c>
      <c r="E13" s="78">
        <v>96</v>
      </c>
      <c r="F13" s="85">
        <v>10</v>
      </c>
      <c r="G13" s="24">
        <v>0</v>
      </c>
      <c r="H13" s="24">
        <v>0</v>
      </c>
      <c r="I13" s="24">
        <f>SUM(C13:H13)</f>
        <v>177</v>
      </c>
      <c r="J13" s="10"/>
      <c r="M13"/>
    </row>
    <row r="14" spans="1:18" ht="15" customHeight="1" x14ac:dyDescent="0.25">
      <c r="A14" s="17" t="s">
        <v>18</v>
      </c>
      <c r="B14" s="30"/>
      <c r="C14" s="63">
        <v>101</v>
      </c>
      <c r="D14" s="71">
        <v>39</v>
      </c>
      <c r="E14" s="78">
        <v>286</v>
      </c>
      <c r="F14" s="85">
        <v>10</v>
      </c>
      <c r="G14" s="24">
        <v>0</v>
      </c>
      <c r="H14" s="24">
        <v>5</v>
      </c>
      <c r="I14" s="24">
        <f>SUM(C14:H14)</f>
        <v>441</v>
      </c>
      <c r="J14" s="10"/>
      <c r="M14"/>
    </row>
    <row r="15" spans="1:18" ht="15" customHeight="1" x14ac:dyDescent="0.25">
      <c r="A15" s="17" t="s">
        <v>19</v>
      </c>
      <c r="B15" s="30"/>
      <c r="C15" s="63">
        <v>12</v>
      </c>
      <c r="D15" s="71">
        <v>42</v>
      </c>
      <c r="E15" s="78">
        <v>73</v>
      </c>
      <c r="F15" s="85">
        <v>3</v>
      </c>
      <c r="G15" s="24">
        <v>1</v>
      </c>
      <c r="H15" s="24">
        <v>0</v>
      </c>
      <c r="I15" s="24">
        <f>SUM(C15:H15)</f>
        <v>131</v>
      </c>
      <c r="J15" s="10"/>
      <c r="M15"/>
    </row>
    <row r="16" spans="1:18" ht="15" customHeight="1" x14ac:dyDescent="0.25">
      <c r="A16" s="17" t="s">
        <v>20</v>
      </c>
      <c r="B16" s="30"/>
      <c r="C16" s="63">
        <v>20</v>
      </c>
      <c r="D16" s="71">
        <v>16</v>
      </c>
      <c r="E16" s="78">
        <v>61</v>
      </c>
      <c r="F16" s="85">
        <v>5</v>
      </c>
      <c r="G16" s="24">
        <v>0</v>
      </c>
      <c r="H16" s="24">
        <v>1</v>
      </c>
      <c r="I16" s="24">
        <f>SUM(C16:H16)</f>
        <v>103</v>
      </c>
      <c r="J16" s="10"/>
      <c r="M16"/>
    </row>
    <row r="17" spans="1:13" ht="15" customHeight="1" x14ac:dyDescent="0.25">
      <c r="A17" s="17" t="s">
        <v>21</v>
      </c>
      <c r="B17" s="30"/>
      <c r="C17" s="63">
        <v>10</v>
      </c>
      <c r="D17" s="71">
        <v>8</v>
      </c>
      <c r="E17" s="78">
        <v>33</v>
      </c>
      <c r="F17" s="85">
        <v>0</v>
      </c>
      <c r="G17" s="24">
        <v>1</v>
      </c>
      <c r="H17" s="24">
        <v>0</v>
      </c>
      <c r="I17" s="24">
        <f>SUM(C17:H17)</f>
        <v>52</v>
      </c>
      <c r="J17" s="10"/>
      <c r="M17"/>
    </row>
    <row r="18" spans="1:13" ht="15" customHeight="1" x14ac:dyDescent="0.25">
      <c r="A18" s="17" t="s">
        <v>22</v>
      </c>
      <c r="B18" s="30"/>
      <c r="C18" s="63">
        <v>4</v>
      </c>
      <c r="D18" s="71">
        <v>3</v>
      </c>
      <c r="E18" s="78">
        <v>27</v>
      </c>
      <c r="F18" s="85">
        <v>0</v>
      </c>
      <c r="G18" s="24">
        <v>0</v>
      </c>
      <c r="H18" s="24">
        <v>0</v>
      </c>
      <c r="I18" s="24">
        <f>SUM(C18:H18)</f>
        <v>34</v>
      </c>
      <c r="J18" s="10"/>
      <c r="M18"/>
    </row>
    <row r="19" spans="1:13" ht="15" customHeight="1" x14ac:dyDescent="0.25">
      <c r="A19" s="17" t="s">
        <v>23</v>
      </c>
      <c r="B19" s="30"/>
      <c r="C19" s="63">
        <v>29</v>
      </c>
      <c r="D19" s="71">
        <v>12</v>
      </c>
      <c r="E19" s="78">
        <v>139</v>
      </c>
      <c r="F19" s="85">
        <v>5</v>
      </c>
      <c r="G19" s="24">
        <v>0</v>
      </c>
      <c r="H19" s="24">
        <v>0</v>
      </c>
      <c r="I19" s="24">
        <f>SUM(C19:H19)</f>
        <v>185</v>
      </c>
      <c r="J19" s="10"/>
      <c r="M19"/>
    </row>
    <row r="20" spans="1:13" ht="15" customHeight="1" x14ac:dyDescent="0.25">
      <c r="A20" s="17" t="s">
        <v>24</v>
      </c>
      <c r="B20" s="30"/>
      <c r="C20" s="63">
        <v>9</v>
      </c>
      <c r="D20" s="71">
        <v>12</v>
      </c>
      <c r="E20" s="78">
        <v>28</v>
      </c>
      <c r="F20" s="85">
        <v>2</v>
      </c>
      <c r="G20" s="24">
        <v>0</v>
      </c>
      <c r="H20" s="24">
        <v>0</v>
      </c>
      <c r="I20" s="24">
        <f>SUM(C20:H20)</f>
        <v>51</v>
      </c>
      <c r="J20" s="10"/>
      <c r="M20"/>
    </row>
    <row r="21" spans="1:13" ht="15" customHeight="1" x14ac:dyDescent="0.25">
      <c r="A21" s="17" t="s">
        <v>25</v>
      </c>
      <c r="B21" s="30"/>
      <c r="C21" s="63">
        <v>8</v>
      </c>
      <c r="D21" s="71">
        <v>15</v>
      </c>
      <c r="E21" s="78">
        <v>93</v>
      </c>
      <c r="F21" s="85">
        <v>3</v>
      </c>
      <c r="G21" s="24">
        <v>1</v>
      </c>
      <c r="H21" s="24">
        <v>0</v>
      </c>
      <c r="I21" s="24">
        <f>SUM(C21:H21)</f>
        <v>120</v>
      </c>
      <c r="J21" s="10"/>
      <c r="M21"/>
    </row>
    <row r="22" spans="1:13" ht="15" customHeight="1" x14ac:dyDescent="0.25">
      <c r="A22" s="17" t="s">
        <v>26</v>
      </c>
      <c r="B22" s="30"/>
      <c r="C22" s="63">
        <v>17</v>
      </c>
      <c r="D22" s="71">
        <v>8</v>
      </c>
      <c r="E22" s="78">
        <v>60</v>
      </c>
      <c r="F22" s="85">
        <v>0</v>
      </c>
      <c r="G22" s="24">
        <v>1</v>
      </c>
      <c r="H22" s="24">
        <v>0</v>
      </c>
      <c r="I22" s="24">
        <f>SUM(C22:H22)</f>
        <v>86</v>
      </c>
      <c r="J22" s="10"/>
      <c r="M22"/>
    </row>
    <row r="23" spans="1:13" ht="15" customHeight="1" x14ac:dyDescent="0.25">
      <c r="A23" s="17" t="s">
        <v>27</v>
      </c>
      <c r="B23" s="30"/>
      <c r="C23" s="63">
        <v>11</v>
      </c>
      <c r="D23" s="71">
        <v>23</v>
      </c>
      <c r="E23" s="78">
        <v>38</v>
      </c>
      <c r="F23" s="85">
        <v>0</v>
      </c>
      <c r="G23" s="24">
        <v>0</v>
      </c>
      <c r="H23" s="24">
        <v>0</v>
      </c>
      <c r="I23" s="24">
        <f>SUM(C23:H23)</f>
        <v>72</v>
      </c>
      <c r="J23" s="10"/>
      <c r="M23"/>
    </row>
    <row r="24" spans="1:13" ht="15" customHeight="1" x14ac:dyDescent="0.25">
      <c r="A24" s="17" t="s">
        <v>28</v>
      </c>
      <c r="B24" s="30"/>
      <c r="C24" s="63">
        <v>88</v>
      </c>
      <c r="D24" s="71">
        <v>109</v>
      </c>
      <c r="E24" s="78">
        <v>209</v>
      </c>
      <c r="F24" s="85">
        <v>14</v>
      </c>
      <c r="G24" s="24">
        <v>1</v>
      </c>
      <c r="H24" s="24">
        <v>4</v>
      </c>
      <c r="I24" s="24">
        <f>SUM(C24:H24)</f>
        <v>425</v>
      </c>
      <c r="J24" s="10"/>
      <c r="M24"/>
    </row>
    <row r="25" spans="1:13" ht="15" x14ac:dyDescent="0.25">
      <c r="A25" s="17" t="s">
        <v>29</v>
      </c>
      <c r="B25" s="30"/>
      <c r="C25" s="65">
        <v>30</v>
      </c>
      <c r="D25" s="73">
        <v>12</v>
      </c>
      <c r="E25" s="80">
        <v>67</v>
      </c>
      <c r="F25" s="87">
        <v>8</v>
      </c>
      <c r="G25" s="18">
        <v>0</v>
      </c>
      <c r="H25" s="18">
        <v>0</v>
      </c>
      <c r="I25" s="18">
        <f>SUM(C25:H25)</f>
        <v>117</v>
      </c>
      <c r="J25" s="10"/>
      <c r="M25"/>
    </row>
    <row r="26" spans="1:13" ht="15" x14ac:dyDescent="0.25">
      <c r="A26" s="17" t="s">
        <v>30</v>
      </c>
      <c r="B26" s="30"/>
      <c r="C26" s="65">
        <v>5</v>
      </c>
      <c r="D26" s="73">
        <v>4</v>
      </c>
      <c r="E26" s="80">
        <v>19</v>
      </c>
      <c r="F26" s="87">
        <v>2</v>
      </c>
      <c r="G26" s="18">
        <v>0</v>
      </c>
      <c r="H26" s="18">
        <v>0</v>
      </c>
      <c r="I26" s="18">
        <f>SUM(C26:H26)</f>
        <v>30</v>
      </c>
      <c r="J26" s="10"/>
      <c r="M26"/>
    </row>
    <row r="27" spans="1:13" ht="15" x14ac:dyDescent="0.25">
      <c r="A27" s="17" t="s">
        <v>31</v>
      </c>
      <c r="B27" s="30"/>
      <c r="C27" s="65">
        <v>45</v>
      </c>
      <c r="D27" s="73">
        <v>24</v>
      </c>
      <c r="E27" s="80">
        <v>111</v>
      </c>
      <c r="F27" s="87">
        <v>16</v>
      </c>
      <c r="G27" s="18">
        <v>0</v>
      </c>
      <c r="H27" s="18">
        <v>0</v>
      </c>
      <c r="I27" s="18">
        <f>SUM(C27:H27)</f>
        <v>196</v>
      </c>
      <c r="J27" s="10"/>
      <c r="M27"/>
    </row>
    <row r="28" spans="1:13" ht="15" x14ac:dyDescent="0.25">
      <c r="A28" s="17" t="s">
        <v>32</v>
      </c>
      <c r="B28" s="30"/>
      <c r="C28" s="65">
        <v>17</v>
      </c>
      <c r="D28" s="73">
        <v>22</v>
      </c>
      <c r="E28" s="80">
        <v>80</v>
      </c>
      <c r="F28" s="87">
        <v>2</v>
      </c>
      <c r="G28" s="18">
        <v>0</v>
      </c>
      <c r="H28" s="18">
        <v>0</v>
      </c>
      <c r="I28" s="18">
        <f>SUM(C28:H28)</f>
        <v>121</v>
      </c>
      <c r="J28" s="10"/>
      <c r="M28"/>
    </row>
    <row r="29" spans="1:13" ht="15" x14ac:dyDescent="0.25">
      <c r="A29" s="17" t="s">
        <v>33</v>
      </c>
      <c r="B29" s="30"/>
      <c r="C29" s="65">
        <v>86</v>
      </c>
      <c r="D29" s="73">
        <v>54</v>
      </c>
      <c r="E29" s="80">
        <v>177</v>
      </c>
      <c r="F29" s="87">
        <v>30</v>
      </c>
      <c r="G29" s="18">
        <v>1</v>
      </c>
      <c r="H29" s="18">
        <v>3</v>
      </c>
      <c r="I29" s="18">
        <f>SUM(C29:H29)</f>
        <v>351</v>
      </c>
      <c r="J29" s="10"/>
      <c r="M29"/>
    </row>
    <row r="30" spans="1:13" ht="15" x14ac:dyDescent="0.25">
      <c r="A30" s="17" t="s">
        <v>34</v>
      </c>
      <c r="B30" s="30"/>
      <c r="C30" s="65">
        <v>19</v>
      </c>
      <c r="D30" s="73">
        <v>11</v>
      </c>
      <c r="E30" s="80">
        <v>48</v>
      </c>
      <c r="F30" s="87">
        <v>1</v>
      </c>
      <c r="G30" s="18">
        <v>0</v>
      </c>
      <c r="H30" s="18">
        <v>0</v>
      </c>
      <c r="I30" s="18">
        <f>SUM(C30:H30)</f>
        <v>79</v>
      </c>
      <c r="J30" s="10"/>
      <c r="M30"/>
    </row>
    <row r="31" spans="1:13" ht="15" x14ac:dyDescent="0.25">
      <c r="A31" s="17" t="s">
        <v>35</v>
      </c>
      <c r="B31" s="30"/>
      <c r="C31" s="65">
        <v>8</v>
      </c>
      <c r="D31" s="73">
        <v>28</v>
      </c>
      <c r="E31" s="80">
        <v>79</v>
      </c>
      <c r="F31" s="87">
        <v>4</v>
      </c>
      <c r="G31" s="18">
        <v>0</v>
      </c>
      <c r="H31" s="18">
        <v>0</v>
      </c>
      <c r="I31" s="18">
        <f>SUM(C31:H31)</f>
        <v>119</v>
      </c>
      <c r="J31" s="10"/>
      <c r="M31"/>
    </row>
    <row r="32" spans="1:13" ht="15" x14ac:dyDescent="0.25">
      <c r="A32" s="17" t="s">
        <v>36</v>
      </c>
      <c r="B32" s="30"/>
      <c r="C32" s="65">
        <v>223</v>
      </c>
      <c r="D32" s="73">
        <v>156</v>
      </c>
      <c r="E32" s="80">
        <v>413</v>
      </c>
      <c r="F32" s="87">
        <v>36</v>
      </c>
      <c r="G32" s="18">
        <v>0</v>
      </c>
      <c r="H32" s="18">
        <v>3</v>
      </c>
      <c r="I32" s="18">
        <f>SUM(C32:H32)</f>
        <v>831</v>
      </c>
      <c r="J32" s="6"/>
      <c r="M32"/>
    </row>
    <row r="33" spans="1:10" ht="13.9" customHeight="1" x14ac:dyDescent="0.2">
      <c r="A33" s="17" t="s">
        <v>37</v>
      </c>
      <c r="B33" s="30"/>
      <c r="C33" s="65">
        <v>59</v>
      </c>
      <c r="D33" s="73">
        <v>39</v>
      </c>
      <c r="E33" s="80">
        <v>120</v>
      </c>
      <c r="F33" s="87">
        <v>14</v>
      </c>
      <c r="G33" s="18">
        <v>0</v>
      </c>
      <c r="H33" s="18">
        <v>0</v>
      </c>
      <c r="I33" s="18">
        <f>SUM(C33:H33)</f>
        <v>232</v>
      </c>
      <c r="J33" s="6"/>
    </row>
    <row r="34" spans="1:10" ht="13.9" customHeight="1" x14ac:dyDescent="0.2">
      <c r="A34" s="17" t="s">
        <v>38</v>
      </c>
      <c r="B34" s="30"/>
      <c r="C34" s="66">
        <v>75</v>
      </c>
      <c r="D34" s="70">
        <v>125</v>
      </c>
      <c r="E34" s="77">
        <v>238</v>
      </c>
      <c r="F34" s="84">
        <v>25</v>
      </c>
      <c r="G34" s="22">
        <v>0</v>
      </c>
      <c r="H34" s="22">
        <v>2</v>
      </c>
      <c r="I34" s="22">
        <f>SUM(C34:H34)</f>
        <v>465</v>
      </c>
      <c r="J34" s="6"/>
    </row>
    <row r="35" spans="1:10" ht="13.9" customHeight="1" x14ac:dyDescent="0.2">
      <c r="A35" s="17" t="s">
        <v>39</v>
      </c>
      <c r="B35" s="30"/>
      <c r="C35" s="65">
        <v>16</v>
      </c>
      <c r="D35" s="73">
        <v>10</v>
      </c>
      <c r="E35" s="80">
        <v>52</v>
      </c>
      <c r="F35" s="87">
        <v>5</v>
      </c>
      <c r="G35" s="18">
        <v>2</v>
      </c>
      <c r="H35" s="18">
        <v>0</v>
      </c>
      <c r="I35" s="18">
        <f>SUM(C35:H35)</f>
        <v>85</v>
      </c>
      <c r="J35" s="6"/>
    </row>
    <row r="36" spans="1:10" ht="13.9" customHeight="1" x14ac:dyDescent="0.2">
      <c r="A36" s="17" t="s">
        <v>40</v>
      </c>
      <c r="B36" s="30"/>
      <c r="C36" s="65">
        <v>88</v>
      </c>
      <c r="D36" s="73">
        <v>49</v>
      </c>
      <c r="E36" s="80">
        <v>63</v>
      </c>
      <c r="F36" s="87">
        <v>14</v>
      </c>
      <c r="G36" s="18">
        <v>0</v>
      </c>
      <c r="H36" s="18">
        <v>1</v>
      </c>
      <c r="I36" s="18">
        <f>SUM(C36:H36)</f>
        <v>215</v>
      </c>
      <c r="J36" s="6"/>
    </row>
    <row r="37" spans="1:10" ht="16.5" customHeight="1" x14ac:dyDescent="0.2">
      <c r="A37" s="17" t="s">
        <v>41</v>
      </c>
      <c r="B37" s="30"/>
      <c r="C37" s="65">
        <v>8</v>
      </c>
      <c r="D37" s="73">
        <v>19</v>
      </c>
      <c r="E37" s="80">
        <v>35</v>
      </c>
      <c r="F37" s="87">
        <v>1</v>
      </c>
      <c r="G37" s="18">
        <v>0</v>
      </c>
      <c r="H37" s="18">
        <v>0</v>
      </c>
      <c r="I37" s="18">
        <f>SUM(C37:H37)</f>
        <v>63</v>
      </c>
      <c r="J37" s="6"/>
    </row>
    <row r="38" spans="1:10" ht="28.9" customHeight="1" x14ac:dyDescent="0.2">
      <c r="A38" s="27" t="s">
        <v>42</v>
      </c>
      <c r="B38" s="31"/>
      <c r="C38" s="65">
        <v>4</v>
      </c>
      <c r="D38" s="73">
        <v>3</v>
      </c>
      <c r="E38" s="80">
        <v>11</v>
      </c>
      <c r="F38" s="87">
        <v>5</v>
      </c>
      <c r="G38" s="18">
        <v>0</v>
      </c>
      <c r="H38" s="18">
        <v>0</v>
      </c>
      <c r="I38" s="18">
        <f>SUM(C38:H38)</f>
        <v>23</v>
      </c>
      <c r="J38" s="6"/>
    </row>
    <row r="39" spans="1:10" ht="44.45" customHeight="1" x14ac:dyDescent="0.2">
      <c r="A39" s="27" t="s">
        <v>43</v>
      </c>
      <c r="B39" s="31"/>
      <c r="C39" s="65">
        <v>6</v>
      </c>
      <c r="D39" s="73">
        <v>1</v>
      </c>
      <c r="E39" s="80">
        <v>14</v>
      </c>
      <c r="F39" s="87">
        <v>7</v>
      </c>
      <c r="G39" s="18">
        <v>0</v>
      </c>
      <c r="H39" s="18">
        <v>0</v>
      </c>
      <c r="I39" s="18">
        <f>SUM(C39:H39)</f>
        <v>28</v>
      </c>
      <c r="J39" s="6"/>
    </row>
    <row r="40" spans="1:10" ht="33.6" customHeight="1" x14ac:dyDescent="0.2">
      <c r="A40" s="27" t="s">
        <v>44</v>
      </c>
      <c r="B40" s="31"/>
      <c r="C40" s="65">
        <v>2</v>
      </c>
      <c r="D40" s="73">
        <v>4</v>
      </c>
      <c r="E40" s="80">
        <v>10</v>
      </c>
      <c r="F40" s="87">
        <v>1</v>
      </c>
      <c r="G40" s="18">
        <v>0</v>
      </c>
      <c r="H40" s="18">
        <v>0</v>
      </c>
      <c r="I40" s="18">
        <f>SUM(C40:H40)</f>
        <v>17</v>
      </c>
      <c r="J40" s="6"/>
    </row>
    <row r="41" spans="1:10" ht="41.25" customHeight="1" x14ac:dyDescent="0.2">
      <c r="A41" s="27" t="s">
        <v>45</v>
      </c>
      <c r="B41" s="31"/>
      <c r="C41" s="65">
        <v>11</v>
      </c>
      <c r="D41" s="73">
        <v>8</v>
      </c>
      <c r="E41" s="80">
        <v>34</v>
      </c>
      <c r="F41" s="87">
        <v>11</v>
      </c>
      <c r="G41" s="18">
        <v>8</v>
      </c>
      <c r="H41" s="18">
        <v>0</v>
      </c>
      <c r="I41" s="18">
        <f>SUM(C41:H41)</f>
        <v>72</v>
      </c>
      <c r="J41" s="6"/>
    </row>
    <row r="42" spans="1:10" ht="25.5" customHeight="1" x14ac:dyDescent="0.2">
      <c r="A42" s="27" t="s">
        <v>46</v>
      </c>
      <c r="B42" s="31"/>
      <c r="C42" s="65">
        <v>4</v>
      </c>
      <c r="D42" s="73">
        <v>1</v>
      </c>
      <c r="E42" s="80">
        <v>9</v>
      </c>
      <c r="F42" s="87">
        <v>2</v>
      </c>
      <c r="G42" s="18">
        <v>4</v>
      </c>
      <c r="H42" s="18">
        <v>4</v>
      </c>
      <c r="I42" s="18">
        <f>SUM(C42:H42)</f>
        <v>24</v>
      </c>
      <c r="J42" s="6"/>
    </row>
    <row r="43" spans="1:10" ht="28.5" customHeight="1" x14ac:dyDescent="0.2">
      <c r="A43" s="27" t="s">
        <v>47</v>
      </c>
      <c r="B43" s="31"/>
      <c r="C43" s="65">
        <v>21</v>
      </c>
      <c r="D43" s="73">
        <v>7</v>
      </c>
      <c r="E43" s="80">
        <v>44</v>
      </c>
      <c r="F43" s="87">
        <v>6</v>
      </c>
      <c r="G43" s="18">
        <v>0</v>
      </c>
      <c r="H43" s="18">
        <v>0</v>
      </c>
      <c r="I43" s="18">
        <f>SUM(C43:H43)</f>
        <v>78</v>
      </c>
      <c r="J43" s="6"/>
    </row>
    <row r="44" spans="1:10" ht="13.9" customHeight="1" x14ac:dyDescent="0.2">
      <c r="A44" s="17" t="s">
        <v>51</v>
      </c>
      <c r="B44" s="30"/>
      <c r="C44" s="65">
        <v>66</v>
      </c>
      <c r="D44" s="73">
        <v>20</v>
      </c>
      <c r="E44" s="80">
        <v>73</v>
      </c>
      <c r="F44" s="87">
        <v>11</v>
      </c>
      <c r="G44" s="18">
        <v>0</v>
      </c>
      <c r="H44" s="18">
        <v>0</v>
      </c>
      <c r="I44" s="18">
        <f>SUM(C44:H44)</f>
        <v>170</v>
      </c>
      <c r="J44" s="6"/>
    </row>
    <row r="45" spans="1:10" ht="13.9" customHeight="1" x14ac:dyDescent="0.2">
      <c r="A45" s="17" t="s">
        <v>52</v>
      </c>
      <c r="B45" s="30"/>
      <c r="C45" s="65">
        <v>147</v>
      </c>
      <c r="D45" s="73">
        <v>57</v>
      </c>
      <c r="E45" s="80">
        <v>290</v>
      </c>
      <c r="F45" s="87">
        <v>21</v>
      </c>
      <c r="G45" s="18">
        <v>0</v>
      </c>
      <c r="H45" s="18">
        <v>0</v>
      </c>
      <c r="I45" s="18">
        <f>SUM(C45:H45)</f>
        <v>515</v>
      </c>
      <c r="J45" s="6"/>
    </row>
    <row r="46" spans="1:10" ht="13.9" customHeight="1" x14ac:dyDescent="0.2">
      <c r="A46" s="17" t="s">
        <v>53</v>
      </c>
      <c r="B46" s="30"/>
      <c r="C46" s="65">
        <v>49</v>
      </c>
      <c r="D46" s="73">
        <v>17</v>
      </c>
      <c r="E46" s="80">
        <v>109</v>
      </c>
      <c r="F46" s="87">
        <v>4</v>
      </c>
      <c r="G46" s="18">
        <v>0</v>
      </c>
      <c r="H46" s="18">
        <v>0</v>
      </c>
      <c r="I46" s="18">
        <f>SUM(C46:H46)</f>
        <v>179</v>
      </c>
      <c r="J46" s="6"/>
    </row>
    <row r="47" spans="1:10" ht="13.9" customHeight="1" x14ac:dyDescent="0.2">
      <c r="A47" s="17" t="s">
        <v>54</v>
      </c>
      <c r="B47" s="30"/>
      <c r="C47" s="65">
        <v>8</v>
      </c>
      <c r="D47" s="73">
        <v>4</v>
      </c>
      <c r="E47" s="80">
        <v>18</v>
      </c>
      <c r="F47" s="87">
        <v>6</v>
      </c>
      <c r="G47" s="18">
        <v>0</v>
      </c>
      <c r="H47" s="18">
        <v>0</v>
      </c>
      <c r="I47" s="18">
        <f>SUM(C47:H47)</f>
        <v>36</v>
      </c>
      <c r="J47" s="6"/>
    </row>
    <row r="48" spans="1:10" ht="13.9" customHeight="1" x14ac:dyDescent="0.2">
      <c r="A48" s="17" t="s">
        <v>55</v>
      </c>
      <c r="B48" s="30"/>
      <c r="C48" s="65">
        <v>25</v>
      </c>
      <c r="D48" s="73">
        <v>4</v>
      </c>
      <c r="E48" s="80">
        <v>29</v>
      </c>
      <c r="F48" s="87">
        <v>5</v>
      </c>
      <c r="G48" s="18">
        <v>0</v>
      </c>
      <c r="H48" s="18">
        <v>1</v>
      </c>
      <c r="I48" s="18">
        <f>SUM(C48:H48)</f>
        <v>64</v>
      </c>
      <c r="J48" s="6"/>
    </row>
    <row r="49" spans="1:10" ht="13.9" customHeight="1" x14ac:dyDescent="0.2">
      <c r="A49" s="17" t="s">
        <v>56</v>
      </c>
      <c r="B49" s="30"/>
      <c r="C49" s="65">
        <v>15</v>
      </c>
      <c r="D49" s="73">
        <v>18</v>
      </c>
      <c r="E49" s="80">
        <v>39</v>
      </c>
      <c r="F49" s="87">
        <v>9</v>
      </c>
      <c r="G49" s="18">
        <v>0</v>
      </c>
      <c r="H49" s="18">
        <v>0</v>
      </c>
      <c r="I49" s="18">
        <f>SUM(C49:H49)</f>
        <v>81</v>
      </c>
      <c r="J49" s="6"/>
    </row>
    <row r="50" spans="1:10" ht="13.9" customHeight="1" x14ac:dyDescent="0.2">
      <c r="A50" s="17" t="s">
        <v>57</v>
      </c>
      <c r="B50" s="30"/>
      <c r="C50" s="65">
        <v>5</v>
      </c>
      <c r="D50" s="73">
        <v>1</v>
      </c>
      <c r="E50" s="80">
        <v>14</v>
      </c>
      <c r="F50" s="87">
        <v>2</v>
      </c>
      <c r="G50" s="18">
        <v>0</v>
      </c>
      <c r="H50" s="18">
        <v>0</v>
      </c>
      <c r="I50" s="18">
        <f>SUM(C50:H50)</f>
        <v>22</v>
      </c>
      <c r="J50" s="6"/>
    </row>
    <row r="51" spans="1:10" ht="13.9" customHeight="1" x14ac:dyDescent="0.2">
      <c r="A51" s="17" t="s">
        <v>58</v>
      </c>
      <c r="B51" s="30"/>
      <c r="C51" s="65">
        <v>19</v>
      </c>
      <c r="D51" s="73">
        <v>14</v>
      </c>
      <c r="E51" s="80">
        <v>63</v>
      </c>
      <c r="F51" s="87">
        <v>2</v>
      </c>
      <c r="G51" s="18">
        <v>0</v>
      </c>
      <c r="H51" s="18">
        <v>0</v>
      </c>
      <c r="I51" s="18">
        <f>SUM(C51:H51)</f>
        <v>98</v>
      </c>
      <c r="J51" s="6"/>
    </row>
    <row r="52" spans="1:10" ht="13.9" customHeight="1" x14ac:dyDescent="0.2">
      <c r="A52" s="17" t="s">
        <v>59</v>
      </c>
      <c r="B52" s="30"/>
      <c r="C52" s="65">
        <v>25</v>
      </c>
      <c r="D52" s="73">
        <v>10</v>
      </c>
      <c r="E52" s="80">
        <v>45</v>
      </c>
      <c r="F52" s="87">
        <v>7</v>
      </c>
      <c r="G52" s="18">
        <v>0</v>
      </c>
      <c r="H52" s="18">
        <v>0</v>
      </c>
      <c r="I52" s="18">
        <f>SUM(C52:H52)</f>
        <v>87</v>
      </c>
      <c r="J52" s="6"/>
    </row>
    <row r="53" spans="1:10" ht="13.9" customHeight="1" x14ac:dyDescent="0.2">
      <c r="A53" s="17" t="s">
        <v>60</v>
      </c>
      <c r="B53" s="30"/>
      <c r="C53" s="65">
        <v>11</v>
      </c>
      <c r="D53" s="73">
        <v>5</v>
      </c>
      <c r="E53" s="80">
        <v>40</v>
      </c>
      <c r="F53" s="87">
        <v>3</v>
      </c>
      <c r="G53" s="18">
        <v>0</v>
      </c>
      <c r="H53" s="18">
        <v>0</v>
      </c>
      <c r="I53" s="18">
        <f>SUM(C53:H53)</f>
        <v>59</v>
      </c>
      <c r="J53" s="6"/>
    </row>
    <row r="54" spans="1:10" ht="13.9" customHeight="1" x14ac:dyDescent="0.2">
      <c r="A54" s="17" t="s">
        <v>61</v>
      </c>
      <c r="B54" s="30"/>
      <c r="C54" s="65">
        <v>7</v>
      </c>
      <c r="D54" s="73">
        <v>2</v>
      </c>
      <c r="E54" s="80">
        <v>11</v>
      </c>
      <c r="F54" s="87">
        <v>1</v>
      </c>
      <c r="G54" s="18">
        <v>0</v>
      </c>
      <c r="H54" s="18">
        <v>0</v>
      </c>
      <c r="I54" s="18">
        <f>SUM(C54:H54)</f>
        <v>21</v>
      </c>
      <c r="J54" s="6"/>
    </row>
    <row r="55" spans="1:10" ht="13.9" customHeight="1" x14ac:dyDescent="0.2">
      <c r="A55" s="17" t="s">
        <v>62</v>
      </c>
      <c r="B55" s="30"/>
      <c r="C55" s="65">
        <v>8</v>
      </c>
      <c r="D55" s="73">
        <v>5</v>
      </c>
      <c r="E55" s="80">
        <v>39</v>
      </c>
      <c r="F55" s="87">
        <v>1</v>
      </c>
      <c r="G55" s="18">
        <v>0</v>
      </c>
      <c r="H55" s="18">
        <v>0</v>
      </c>
      <c r="I55" s="18">
        <f>SUM(C55:H55)</f>
        <v>53</v>
      </c>
      <c r="J55" s="6"/>
    </row>
    <row r="56" spans="1:10" ht="24.6" customHeight="1" x14ac:dyDescent="0.2">
      <c r="A56" s="27" t="s">
        <v>63</v>
      </c>
      <c r="B56" s="31"/>
      <c r="C56" s="65">
        <v>5</v>
      </c>
      <c r="D56" s="73">
        <v>6</v>
      </c>
      <c r="E56" s="80">
        <v>1</v>
      </c>
      <c r="F56" s="87">
        <v>1</v>
      </c>
      <c r="G56" s="18">
        <v>0</v>
      </c>
      <c r="H56" s="18">
        <v>0</v>
      </c>
      <c r="I56" s="18">
        <f>SUM(C56:H56)</f>
        <v>13</v>
      </c>
      <c r="J56" s="6"/>
    </row>
    <row r="57" spans="1:10" ht="15" x14ac:dyDescent="0.2">
      <c r="A57" s="17" t="s">
        <v>64</v>
      </c>
      <c r="B57" s="30"/>
      <c r="C57" s="65">
        <v>3</v>
      </c>
      <c r="D57" s="73">
        <v>4</v>
      </c>
      <c r="E57" s="80">
        <v>12</v>
      </c>
      <c r="F57" s="87">
        <v>0</v>
      </c>
      <c r="G57" s="18">
        <v>0</v>
      </c>
      <c r="H57" s="18">
        <v>0</v>
      </c>
      <c r="I57" s="18">
        <f>SUM(C57:H57)</f>
        <v>19</v>
      </c>
      <c r="J57" s="6"/>
    </row>
    <row r="58" spans="1:10" ht="15" x14ac:dyDescent="0.2">
      <c r="A58" s="17" t="s">
        <v>50</v>
      </c>
      <c r="B58" s="30"/>
      <c r="C58" s="65">
        <v>2</v>
      </c>
      <c r="D58" s="73">
        <v>1</v>
      </c>
      <c r="E58" s="80">
        <v>7</v>
      </c>
      <c r="F58" s="87">
        <v>1</v>
      </c>
      <c r="G58" s="18">
        <v>0</v>
      </c>
      <c r="H58" s="18">
        <v>0</v>
      </c>
      <c r="I58" s="18">
        <f>SUM(C58:H58)</f>
        <v>11</v>
      </c>
    </row>
    <row r="59" spans="1:10" ht="15" x14ac:dyDescent="0.2">
      <c r="A59" s="17" t="s">
        <v>48</v>
      </c>
      <c r="B59" s="30"/>
      <c r="C59" s="65">
        <v>44</v>
      </c>
      <c r="D59" s="73">
        <v>10</v>
      </c>
      <c r="E59" s="80">
        <v>61</v>
      </c>
      <c r="F59" s="87">
        <v>5</v>
      </c>
      <c r="G59" s="18">
        <v>0</v>
      </c>
      <c r="H59" s="18">
        <v>1</v>
      </c>
      <c r="I59" s="18">
        <f>SUM(C59:H59)</f>
        <v>121</v>
      </c>
    </row>
    <row r="60" spans="1:10" ht="15" x14ac:dyDescent="0.2">
      <c r="A60" s="17" t="s">
        <v>49</v>
      </c>
      <c r="B60" s="30"/>
      <c r="C60" s="65">
        <v>6</v>
      </c>
      <c r="D60" s="73">
        <v>3</v>
      </c>
      <c r="E60" s="80">
        <v>3</v>
      </c>
      <c r="F60" s="87">
        <v>0</v>
      </c>
      <c r="G60" s="18">
        <v>0</v>
      </c>
      <c r="H60" s="18">
        <v>1</v>
      </c>
      <c r="I60" s="18">
        <f>SUM(C60:H60)</f>
        <v>13</v>
      </c>
    </row>
    <row r="61" spans="1:10" ht="16.5" customHeight="1" x14ac:dyDescent="0.2">
      <c r="A61" s="57" t="s">
        <v>1</v>
      </c>
      <c r="B61" s="57"/>
      <c r="C61" s="58">
        <f>SUM(C4:C60)</f>
        <v>1993</v>
      </c>
      <c r="D61" s="67">
        <f>SUM(D4:D60)</f>
        <v>1507</v>
      </c>
      <c r="E61" s="74">
        <f>SUM(E4:E60)</f>
        <v>4806</v>
      </c>
      <c r="F61" s="81">
        <f>SUM(F4:F60)</f>
        <v>425</v>
      </c>
      <c r="G61" s="56">
        <f>SUM(G4:G60)</f>
        <v>21</v>
      </c>
      <c r="H61" s="56">
        <f>SUM(H4:H60)</f>
        <v>35</v>
      </c>
      <c r="I61" s="56">
        <f>SUM(I4:I60)</f>
        <v>8787</v>
      </c>
      <c r="J61" s="9"/>
    </row>
    <row r="62" spans="1:10" ht="18.75" x14ac:dyDescent="0.3">
      <c r="C62" s="1"/>
      <c r="D62" s="1"/>
      <c r="E62" s="1"/>
      <c r="F62" s="1"/>
      <c r="G62" s="1"/>
      <c r="H62" s="1"/>
      <c r="I62" s="1"/>
      <c r="J62" s="7"/>
    </row>
    <row r="63" spans="1:10" ht="87.75" customHeight="1" x14ac:dyDescent="0.2">
      <c r="C63" s="1"/>
      <c r="D63" s="1"/>
      <c r="E63" s="1"/>
      <c r="F63" s="1"/>
      <c r="G63" s="1"/>
      <c r="H63" s="1"/>
      <c r="I63" s="1"/>
      <c r="J63" s="8"/>
    </row>
    <row r="64" spans="1:10" ht="18" customHeight="1" x14ac:dyDescent="0.2">
      <c r="C64" s="1"/>
      <c r="D64" s="1"/>
      <c r="E64" s="1"/>
      <c r="F64" s="1"/>
      <c r="G64" s="1"/>
      <c r="H64" s="1"/>
      <c r="I64" s="1"/>
      <c r="J64" s="11"/>
    </row>
    <row r="65" spans="3:14" ht="15" customHeight="1" x14ac:dyDescent="0.2">
      <c r="C65" s="1"/>
      <c r="D65" s="1"/>
      <c r="E65" s="1"/>
      <c r="F65" s="1"/>
      <c r="G65" s="1"/>
      <c r="H65" s="1"/>
      <c r="I65" s="1"/>
      <c r="J65" s="10"/>
    </row>
    <row r="66" spans="3:14" ht="15" customHeight="1" x14ac:dyDescent="0.2">
      <c r="C66" s="1"/>
      <c r="D66" s="1"/>
      <c r="E66" s="1"/>
      <c r="F66" s="1"/>
      <c r="G66" s="1"/>
      <c r="H66" s="1"/>
      <c r="I66" s="1"/>
      <c r="J66" s="10"/>
    </row>
    <row r="67" spans="3:14" ht="15" customHeight="1" x14ac:dyDescent="0.2">
      <c r="C67" s="1"/>
      <c r="D67" s="1"/>
      <c r="E67" s="1"/>
      <c r="F67" s="1"/>
      <c r="G67" s="1"/>
      <c r="H67" s="1"/>
      <c r="I67" s="1"/>
      <c r="J67" s="10"/>
    </row>
    <row r="68" spans="3:14" ht="15" customHeight="1" x14ac:dyDescent="0.2">
      <c r="C68" s="1"/>
      <c r="D68" s="1"/>
      <c r="E68" s="1"/>
      <c r="F68" s="1"/>
      <c r="G68" s="1"/>
      <c r="H68" s="1"/>
      <c r="I68" s="1"/>
      <c r="J68" s="10"/>
      <c r="N68" s="15"/>
    </row>
    <row r="69" spans="3:14" ht="15" customHeight="1" x14ac:dyDescent="0.2">
      <c r="C69" s="1"/>
      <c r="D69" s="1"/>
      <c r="E69" s="1"/>
      <c r="F69" s="1"/>
      <c r="G69" s="1"/>
      <c r="H69" s="1"/>
      <c r="I69" s="1"/>
      <c r="J69" s="10"/>
    </row>
    <row r="70" spans="3:14" ht="15" customHeight="1" x14ac:dyDescent="0.2">
      <c r="C70" s="1"/>
      <c r="D70" s="1"/>
      <c r="E70" s="1"/>
      <c r="F70" s="1"/>
      <c r="G70" s="1"/>
      <c r="H70" s="1"/>
      <c r="I70" s="1"/>
      <c r="J70" s="10"/>
    </row>
    <row r="71" spans="3:14" ht="15" customHeight="1" x14ac:dyDescent="0.2">
      <c r="C71" s="1"/>
      <c r="D71" s="1"/>
      <c r="E71" s="1"/>
      <c r="F71" s="1"/>
      <c r="G71" s="1"/>
      <c r="H71" s="1"/>
      <c r="I71" s="1"/>
      <c r="J71" s="10"/>
    </row>
    <row r="72" spans="3:14" ht="15" customHeight="1" x14ac:dyDescent="0.2">
      <c r="C72" s="1"/>
      <c r="D72" s="1"/>
      <c r="E72" s="1"/>
      <c r="F72" s="1"/>
      <c r="G72" s="1"/>
      <c r="H72" s="1"/>
      <c r="I72" s="1"/>
      <c r="J72" s="10"/>
    </row>
    <row r="73" spans="3:14" ht="15" customHeight="1" x14ac:dyDescent="0.2">
      <c r="C73" s="1"/>
      <c r="D73" s="1"/>
      <c r="E73" s="1"/>
      <c r="F73" s="1"/>
      <c r="G73" s="1"/>
      <c r="H73" s="1"/>
      <c r="I73" s="1"/>
      <c r="J73" s="10"/>
    </row>
    <row r="74" spans="3:14" ht="15" customHeight="1" x14ac:dyDescent="0.2">
      <c r="C74" s="1"/>
      <c r="D74" s="1"/>
      <c r="E74" s="1"/>
      <c r="F74" s="1"/>
      <c r="G74" s="1"/>
      <c r="H74" s="1"/>
      <c r="I74" s="1"/>
      <c r="J74" s="10"/>
    </row>
    <row r="75" spans="3:14" ht="15" customHeight="1" x14ac:dyDescent="0.2">
      <c r="C75" s="1"/>
      <c r="D75" s="1"/>
      <c r="E75" s="1"/>
      <c r="F75" s="1"/>
      <c r="G75" s="1"/>
      <c r="H75" s="1"/>
      <c r="I75" s="1"/>
      <c r="J75" s="10"/>
    </row>
    <row r="76" spans="3:14" ht="15" customHeight="1" x14ac:dyDescent="0.2">
      <c r="C76" s="1"/>
      <c r="D76" s="1"/>
      <c r="E76" s="1"/>
      <c r="F76" s="1"/>
      <c r="G76" s="1"/>
      <c r="H76" s="1"/>
      <c r="I76" s="1"/>
      <c r="J76" s="10"/>
    </row>
    <row r="77" spans="3:14" ht="15" customHeight="1" x14ac:dyDescent="0.2">
      <c r="C77" s="1"/>
      <c r="D77" s="1"/>
      <c r="E77" s="1"/>
      <c r="F77" s="1"/>
      <c r="G77" s="1"/>
      <c r="H77" s="1"/>
      <c r="I77" s="1"/>
      <c r="J77" s="10"/>
    </row>
    <row r="78" spans="3:14" ht="15" customHeight="1" x14ac:dyDescent="0.2">
      <c r="C78" s="1"/>
      <c r="D78" s="1"/>
      <c r="E78" s="1"/>
      <c r="F78" s="1"/>
      <c r="G78" s="1"/>
      <c r="H78" s="1"/>
      <c r="I78" s="1"/>
      <c r="J78" s="10"/>
    </row>
    <row r="79" spans="3:14" ht="15" customHeight="1" x14ac:dyDescent="0.2">
      <c r="C79" s="1"/>
      <c r="D79" s="1"/>
      <c r="E79" s="1"/>
      <c r="F79" s="1"/>
      <c r="G79" s="1"/>
      <c r="H79" s="1"/>
      <c r="I79" s="1"/>
      <c r="J79" s="10"/>
    </row>
    <row r="80" spans="3:14" ht="15" customHeight="1" x14ac:dyDescent="0.2">
      <c r="C80" s="1"/>
      <c r="D80" s="1"/>
      <c r="E80" s="1"/>
      <c r="F80" s="1"/>
      <c r="G80" s="1"/>
      <c r="H80" s="1"/>
      <c r="I80" s="1"/>
      <c r="J80" s="10"/>
    </row>
    <row r="81" spans="3:10" ht="15" customHeight="1" x14ac:dyDescent="0.2">
      <c r="C81" s="1"/>
      <c r="D81" s="1"/>
      <c r="E81" s="1"/>
      <c r="F81" s="1"/>
      <c r="G81" s="1"/>
      <c r="H81" s="1"/>
      <c r="I81" s="1"/>
      <c r="J81" s="10"/>
    </row>
    <row r="82" spans="3:10" ht="15" customHeight="1" x14ac:dyDescent="0.2">
      <c r="C82" s="1"/>
      <c r="D82" s="1"/>
      <c r="E82" s="1"/>
      <c r="F82" s="1"/>
      <c r="G82" s="1"/>
      <c r="H82" s="1"/>
      <c r="I82" s="1"/>
      <c r="J82" s="10"/>
    </row>
    <row r="83" spans="3:10" ht="15" customHeight="1" x14ac:dyDescent="0.2">
      <c r="C83" s="1"/>
      <c r="D83" s="1"/>
      <c r="E83" s="1"/>
      <c r="F83" s="1"/>
      <c r="G83" s="1"/>
      <c r="H83" s="1"/>
      <c r="I83" s="1"/>
      <c r="J83" s="10"/>
    </row>
    <row r="84" spans="3:10" ht="15" customHeight="1" x14ac:dyDescent="0.2">
      <c r="C84" s="1"/>
      <c r="D84" s="1"/>
      <c r="E84" s="1"/>
      <c r="F84" s="1"/>
      <c r="G84" s="1"/>
      <c r="H84" s="1"/>
      <c r="I84" s="1"/>
      <c r="J84" s="10"/>
    </row>
    <row r="85" spans="3:10" ht="15" customHeight="1" x14ac:dyDescent="0.2">
      <c r="C85" s="1"/>
      <c r="D85" s="1"/>
      <c r="E85" s="1"/>
      <c r="F85" s="1"/>
      <c r="G85" s="1"/>
      <c r="H85" s="1"/>
      <c r="I85" s="1"/>
      <c r="J85" s="10"/>
    </row>
    <row r="86" spans="3:10" ht="15" customHeight="1" x14ac:dyDescent="0.2">
      <c r="C86" s="1"/>
      <c r="D86" s="1"/>
      <c r="E86" s="1"/>
      <c r="F86" s="1"/>
      <c r="G86" s="1"/>
      <c r="H86" s="1"/>
      <c r="I86" s="1"/>
      <c r="J86" s="10"/>
    </row>
    <row r="87" spans="3:10" ht="15" customHeight="1" x14ac:dyDescent="0.2">
      <c r="C87" s="1"/>
      <c r="D87" s="1"/>
      <c r="E87" s="1"/>
      <c r="F87" s="1"/>
      <c r="G87" s="1"/>
      <c r="H87" s="1"/>
      <c r="I87" s="1"/>
      <c r="J87" s="10"/>
    </row>
    <row r="88" spans="3:10" ht="15" customHeight="1" x14ac:dyDescent="0.2">
      <c r="C88" s="1"/>
      <c r="D88" s="1"/>
      <c r="E88" s="1"/>
      <c r="F88" s="1"/>
      <c r="G88" s="1"/>
      <c r="H88" s="1"/>
      <c r="I88" s="1"/>
      <c r="J88" s="10"/>
    </row>
    <row r="89" spans="3:10" ht="15" customHeight="1" x14ac:dyDescent="0.2">
      <c r="C89" s="1"/>
      <c r="D89" s="1"/>
      <c r="E89" s="1"/>
      <c r="F89" s="1"/>
      <c r="G89" s="1"/>
      <c r="H89" s="1"/>
      <c r="I89" s="1"/>
      <c r="J89" s="10"/>
    </row>
    <row r="90" spans="3:10" ht="15" customHeight="1" x14ac:dyDescent="0.2">
      <c r="C90" s="1"/>
      <c r="D90" s="1"/>
      <c r="E90" s="1"/>
      <c r="F90" s="1"/>
      <c r="G90" s="1"/>
      <c r="H90" s="1"/>
      <c r="I90" s="1"/>
      <c r="J90" s="10"/>
    </row>
    <row r="91" spans="3:10" ht="15" customHeight="1" x14ac:dyDescent="0.2">
      <c r="C91" s="1"/>
      <c r="D91" s="1"/>
      <c r="E91" s="1"/>
      <c r="F91" s="1"/>
      <c r="G91" s="1"/>
      <c r="H91" s="1"/>
      <c r="I91" s="1"/>
      <c r="J91" s="10"/>
    </row>
    <row r="92" spans="3:10" ht="15" customHeight="1" x14ac:dyDescent="0.2">
      <c r="C92" s="1"/>
      <c r="D92" s="1"/>
      <c r="E92" s="1"/>
      <c r="F92" s="1"/>
      <c r="G92" s="1"/>
      <c r="H92" s="1"/>
      <c r="I92" s="1"/>
      <c r="J92" s="10"/>
    </row>
    <row r="93" spans="3:10" ht="15" customHeight="1" x14ac:dyDescent="0.2">
      <c r="C93" s="1"/>
      <c r="D93" s="1"/>
      <c r="E93" s="1"/>
      <c r="F93" s="1"/>
      <c r="G93" s="1"/>
      <c r="H93" s="1"/>
      <c r="I93" s="1"/>
      <c r="J93" s="10"/>
    </row>
    <row r="94" spans="3:10" ht="15" customHeight="1" x14ac:dyDescent="0.2">
      <c r="C94" s="1"/>
      <c r="D94" s="1"/>
      <c r="E94" s="1"/>
      <c r="F94" s="1"/>
      <c r="G94" s="1"/>
      <c r="H94" s="1"/>
      <c r="I94" s="1"/>
      <c r="J94" s="10"/>
    </row>
    <row r="95" spans="3:10" ht="15" customHeight="1" x14ac:dyDescent="0.2">
      <c r="C95" s="1"/>
      <c r="D95" s="1"/>
      <c r="E95" s="1"/>
      <c r="F95" s="1"/>
      <c r="G95" s="1"/>
      <c r="H95" s="1"/>
      <c r="I95" s="1"/>
      <c r="J95" s="10"/>
    </row>
    <row r="96" spans="3:10" ht="15" customHeight="1" x14ac:dyDescent="0.2">
      <c r="C96" s="1"/>
      <c r="D96" s="1"/>
      <c r="E96" s="1"/>
      <c r="F96" s="1"/>
      <c r="G96" s="1"/>
      <c r="H96" s="1"/>
      <c r="I96" s="1"/>
      <c r="J96" s="10"/>
    </row>
    <row r="97" spans="3:10" ht="15" customHeight="1" x14ac:dyDescent="0.2">
      <c r="C97" s="1"/>
      <c r="D97" s="1"/>
      <c r="E97" s="1"/>
      <c r="F97" s="1"/>
      <c r="G97" s="1"/>
      <c r="H97" s="1"/>
      <c r="I97" s="1"/>
      <c r="J97" s="10"/>
    </row>
    <row r="98" spans="3:10" ht="15" customHeight="1" x14ac:dyDescent="0.2">
      <c r="C98" s="1"/>
      <c r="D98" s="1"/>
      <c r="E98" s="1"/>
      <c r="F98" s="1"/>
      <c r="G98" s="1"/>
      <c r="H98" s="1"/>
      <c r="I98" s="1"/>
      <c r="J98" s="10"/>
    </row>
    <row r="99" spans="3:10" ht="15" customHeight="1" x14ac:dyDescent="0.2">
      <c r="C99" s="1"/>
      <c r="D99" s="1"/>
      <c r="E99" s="1"/>
      <c r="F99" s="1"/>
      <c r="G99" s="1"/>
      <c r="H99" s="1"/>
      <c r="I99" s="1"/>
      <c r="J99" s="10"/>
    </row>
    <row r="100" spans="3:10" ht="15" customHeight="1" x14ac:dyDescent="0.2">
      <c r="C100" s="1"/>
      <c r="D100" s="1"/>
      <c r="E100" s="1"/>
      <c r="F100" s="1"/>
      <c r="G100" s="1"/>
      <c r="H100" s="1"/>
      <c r="I100" s="1"/>
      <c r="J100" s="10"/>
    </row>
    <row r="101" spans="3:10" ht="15" customHeight="1" x14ac:dyDescent="0.2">
      <c r="C101" s="1"/>
      <c r="D101" s="1"/>
      <c r="E101" s="1"/>
      <c r="F101" s="1"/>
      <c r="G101" s="1"/>
      <c r="H101" s="1"/>
      <c r="I101" s="1"/>
      <c r="J101" s="10"/>
    </row>
    <row r="102" spans="3:10" ht="15" customHeight="1" x14ac:dyDescent="0.2">
      <c r="C102" s="1"/>
      <c r="D102" s="1"/>
      <c r="E102" s="1"/>
      <c r="F102" s="1"/>
      <c r="G102" s="1"/>
      <c r="H102" s="1"/>
      <c r="I102" s="1"/>
      <c r="J102" s="10"/>
    </row>
    <row r="103" spans="3:10" ht="15" customHeight="1" x14ac:dyDescent="0.2">
      <c r="C103" s="1"/>
      <c r="D103" s="1"/>
      <c r="E103" s="1"/>
      <c r="F103" s="1"/>
      <c r="G103" s="1"/>
      <c r="H103" s="1"/>
      <c r="I103" s="1"/>
      <c r="J103" s="10"/>
    </row>
    <row r="104" spans="3:10" ht="15" customHeight="1" x14ac:dyDescent="0.2">
      <c r="C104" s="1"/>
      <c r="D104" s="1"/>
      <c r="E104" s="1"/>
      <c r="F104" s="1"/>
      <c r="G104" s="1"/>
      <c r="H104" s="1"/>
      <c r="I104" s="1"/>
      <c r="J104" s="10"/>
    </row>
    <row r="105" spans="3:10" ht="15" customHeight="1" x14ac:dyDescent="0.2">
      <c r="C105" s="1"/>
      <c r="D105" s="1"/>
      <c r="E105" s="1"/>
      <c r="F105" s="1"/>
      <c r="G105" s="1"/>
      <c r="H105" s="1"/>
      <c r="I105" s="1"/>
      <c r="J105" s="10"/>
    </row>
    <row r="106" spans="3:10" ht="15" customHeight="1" x14ac:dyDescent="0.2">
      <c r="C106" s="1"/>
      <c r="D106" s="1"/>
      <c r="E106" s="1"/>
      <c r="F106" s="1"/>
      <c r="G106" s="1"/>
      <c r="H106" s="1"/>
      <c r="I106" s="1"/>
      <c r="J106" s="10"/>
    </row>
    <row r="107" spans="3:10" ht="15" customHeight="1" x14ac:dyDescent="0.2">
      <c r="C107" s="1"/>
      <c r="D107" s="1"/>
      <c r="E107" s="1"/>
      <c r="F107" s="1"/>
      <c r="G107" s="1"/>
      <c r="H107" s="1"/>
      <c r="I107" s="1"/>
      <c r="J107" s="10"/>
    </row>
    <row r="108" spans="3:10" ht="15" customHeight="1" x14ac:dyDescent="0.2">
      <c r="C108" s="1"/>
      <c r="D108" s="1"/>
      <c r="E108" s="1"/>
      <c r="F108" s="1"/>
      <c r="G108" s="1"/>
      <c r="H108" s="1"/>
      <c r="I108" s="1"/>
      <c r="J108" s="10"/>
    </row>
    <row r="109" spans="3:10" s="26" customFormat="1" ht="15" customHeight="1" x14ac:dyDescent="0.2">
      <c r="J109" s="25"/>
    </row>
    <row r="110" spans="3:10" ht="15" customHeight="1" x14ac:dyDescent="0.2">
      <c r="C110" s="1"/>
      <c r="D110" s="1"/>
      <c r="E110" s="1"/>
      <c r="F110" s="1"/>
      <c r="G110" s="1"/>
      <c r="H110" s="1"/>
      <c r="I110" s="1"/>
      <c r="J110" s="10"/>
    </row>
    <row r="111" spans="3:10" ht="15" customHeight="1" x14ac:dyDescent="0.2">
      <c r="C111" s="1"/>
      <c r="D111" s="1"/>
      <c r="E111" s="1"/>
      <c r="F111" s="1"/>
      <c r="G111" s="1"/>
      <c r="H111" s="1"/>
      <c r="I111" s="1"/>
      <c r="J111" s="10"/>
    </row>
    <row r="112" spans="3:10" ht="15" customHeight="1" x14ac:dyDescent="0.2">
      <c r="C112" s="1"/>
      <c r="D112" s="1"/>
      <c r="E112" s="1"/>
      <c r="F112" s="1"/>
      <c r="G112" s="1"/>
      <c r="H112" s="1"/>
      <c r="I112" s="1"/>
      <c r="J112" s="10"/>
    </row>
    <row r="113" spans="3:10" ht="15" customHeight="1" x14ac:dyDescent="0.2">
      <c r="C113" s="1"/>
      <c r="D113" s="1"/>
      <c r="E113" s="1"/>
      <c r="F113" s="1"/>
      <c r="G113" s="1"/>
      <c r="H113" s="1"/>
      <c r="I113" s="1"/>
      <c r="J113" s="10"/>
    </row>
    <row r="114" spans="3:10" ht="15" customHeight="1" x14ac:dyDescent="0.2">
      <c r="C114" s="1"/>
      <c r="D114" s="1"/>
      <c r="E114" s="1"/>
      <c r="F114" s="1"/>
      <c r="G114" s="1"/>
      <c r="H114" s="1"/>
      <c r="I114" s="1"/>
      <c r="J114" s="10"/>
    </row>
    <row r="115" spans="3:10" ht="15" customHeight="1" x14ac:dyDescent="0.2">
      <c r="C115" s="1"/>
      <c r="D115" s="1"/>
      <c r="E115" s="1"/>
      <c r="F115" s="1"/>
      <c r="G115" s="1"/>
      <c r="H115" s="1"/>
      <c r="I115" s="1"/>
      <c r="J115" s="10"/>
    </row>
    <row r="116" spans="3:10" ht="15" customHeight="1" x14ac:dyDescent="0.2">
      <c r="C116" s="1"/>
      <c r="D116" s="1"/>
      <c r="E116" s="1"/>
      <c r="F116" s="1"/>
      <c r="G116" s="1"/>
      <c r="H116" s="1"/>
      <c r="I116" s="1"/>
      <c r="J116" s="10"/>
    </row>
    <row r="117" spans="3:10" ht="15" customHeight="1" x14ac:dyDescent="0.2">
      <c r="C117" s="1"/>
      <c r="D117" s="1"/>
      <c r="E117" s="1"/>
      <c r="F117" s="1"/>
      <c r="G117" s="1"/>
      <c r="H117" s="1"/>
      <c r="I117" s="1"/>
      <c r="J117" s="10"/>
    </row>
    <row r="118" spans="3:10" ht="15" customHeight="1" x14ac:dyDescent="0.2">
      <c r="C118" s="1"/>
      <c r="D118" s="1"/>
      <c r="E118" s="1"/>
      <c r="F118" s="1"/>
      <c r="G118" s="1"/>
      <c r="H118" s="1"/>
      <c r="I118" s="1"/>
      <c r="J118" s="10"/>
    </row>
    <row r="119" spans="3:10" ht="15" customHeight="1" x14ac:dyDescent="0.2">
      <c r="C119" s="1"/>
      <c r="D119" s="1"/>
      <c r="E119" s="1"/>
      <c r="F119" s="1"/>
      <c r="G119" s="1"/>
      <c r="H119" s="1"/>
      <c r="I119" s="1"/>
      <c r="J119" s="10"/>
    </row>
    <row r="120" spans="3:10" s="15" customFormat="1" ht="15" customHeight="1" x14ac:dyDescent="0.2">
      <c r="J120" s="23"/>
    </row>
    <row r="121" spans="3:10" ht="15" customHeight="1" x14ac:dyDescent="0.2">
      <c r="C121" s="1"/>
      <c r="D121" s="1"/>
      <c r="E121" s="1"/>
      <c r="F121" s="1"/>
      <c r="G121" s="1"/>
      <c r="H121" s="1"/>
      <c r="I121" s="1"/>
      <c r="J121" s="10"/>
    </row>
    <row r="122" spans="3:10" ht="15" customHeight="1" x14ac:dyDescent="0.2">
      <c r="C122" s="1"/>
      <c r="D122" s="1"/>
      <c r="E122" s="1"/>
      <c r="F122" s="1"/>
      <c r="G122" s="1"/>
      <c r="H122" s="1"/>
      <c r="I122" s="1"/>
      <c r="J122" s="10"/>
    </row>
    <row r="123" spans="3:10" ht="15" customHeight="1" x14ac:dyDescent="0.2">
      <c r="C123" s="1"/>
      <c r="D123" s="1"/>
      <c r="E123" s="1"/>
      <c r="F123" s="1"/>
      <c r="G123" s="1"/>
      <c r="H123" s="1"/>
      <c r="I123" s="1"/>
      <c r="J123" s="10"/>
    </row>
    <row r="124" spans="3:10" ht="15" customHeight="1" x14ac:dyDescent="0.2">
      <c r="C124" s="1"/>
      <c r="D124" s="1"/>
      <c r="E124" s="1"/>
      <c r="F124" s="1"/>
      <c r="G124" s="1"/>
      <c r="H124" s="1"/>
      <c r="I124" s="1"/>
      <c r="J124" s="10"/>
    </row>
    <row r="125" spans="3:10" ht="15" customHeight="1" x14ac:dyDescent="0.2">
      <c r="C125" s="1"/>
      <c r="D125" s="1"/>
      <c r="E125" s="1"/>
      <c r="F125" s="1"/>
      <c r="G125" s="1"/>
      <c r="H125" s="1"/>
      <c r="I125" s="1"/>
      <c r="J125" s="10"/>
    </row>
    <row r="126" spans="3:10" ht="15" customHeight="1" x14ac:dyDescent="0.2">
      <c r="C126" s="1"/>
      <c r="D126" s="1"/>
      <c r="E126" s="1"/>
      <c r="F126" s="1"/>
      <c r="G126" s="1"/>
      <c r="H126" s="1"/>
      <c r="I126" s="1"/>
      <c r="J126" s="10"/>
    </row>
    <row r="127" spans="3:10" ht="15" customHeight="1" x14ac:dyDescent="0.2">
      <c r="C127" s="1"/>
      <c r="D127" s="1"/>
      <c r="E127" s="1"/>
      <c r="F127" s="1"/>
      <c r="G127" s="1"/>
      <c r="H127" s="1"/>
      <c r="I127" s="1"/>
      <c r="J127" s="10"/>
    </row>
    <row r="128" spans="3:10" ht="15" customHeight="1" x14ac:dyDescent="0.2">
      <c r="C128" s="1"/>
      <c r="D128" s="1"/>
      <c r="E128" s="1"/>
      <c r="F128" s="1"/>
      <c r="G128" s="1"/>
      <c r="H128" s="1"/>
      <c r="I128" s="1"/>
      <c r="J128" s="10"/>
    </row>
    <row r="129" spans="3:16" ht="15" customHeight="1" x14ac:dyDescent="0.2">
      <c r="C129" s="1"/>
      <c r="D129" s="1"/>
      <c r="E129" s="1"/>
      <c r="F129" s="1"/>
      <c r="G129" s="1"/>
      <c r="H129" s="1"/>
      <c r="I129" s="1"/>
      <c r="J129" s="10"/>
    </row>
    <row r="130" spans="3:16" ht="15" customHeight="1" x14ac:dyDescent="0.2">
      <c r="C130" s="1"/>
      <c r="D130" s="1"/>
      <c r="E130" s="1"/>
      <c r="F130" s="1"/>
      <c r="G130" s="1"/>
      <c r="H130" s="1"/>
      <c r="I130" s="1"/>
      <c r="J130" s="10"/>
    </row>
    <row r="131" spans="3:16" ht="30" customHeight="1" x14ac:dyDescent="0.2">
      <c r="C131" s="1"/>
      <c r="D131" s="1"/>
      <c r="E131" s="1"/>
      <c r="F131" s="1"/>
      <c r="G131" s="1"/>
      <c r="H131" s="1"/>
      <c r="I131" s="1"/>
      <c r="J131" s="10"/>
      <c r="K131" s="5"/>
      <c r="L131" s="13"/>
      <c r="M131" s="6"/>
      <c r="N131" s="5"/>
      <c r="O131" s="5"/>
      <c r="P131" s="14"/>
    </row>
    <row r="132" spans="3:16" ht="30" customHeight="1" x14ac:dyDescent="0.2">
      <c r="C132" s="1"/>
      <c r="D132" s="1"/>
      <c r="E132" s="1"/>
      <c r="F132" s="1"/>
      <c r="G132" s="1"/>
      <c r="H132" s="1"/>
      <c r="I132" s="1"/>
      <c r="J132" s="10"/>
      <c r="K132" s="5"/>
      <c r="L132" s="13"/>
      <c r="M132" s="6"/>
      <c r="N132" s="5"/>
      <c r="O132" s="5"/>
      <c r="P132" s="14"/>
    </row>
    <row r="133" spans="3:16" ht="21" customHeight="1" x14ac:dyDescent="0.2">
      <c r="C133" s="1"/>
      <c r="D133" s="1"/>
      <c r="E133" s="1"/>
      <c r="F133" s="1"/>
      <c r="G133" s="1"/>
      <c r="H133" s="1"/>
      <c r="I133" s="1"/>
      <c r="J133" s="6"/>
      <c r="K133" s="5"/>
      <c r="L133" s="13"/>
      <c r="M133" s="6"/>
      <c r="N133" s="5"/>
      <c r="O133" s="5"/>
      <c r="P133" s="14"/>
    </row>
    <row r="134" spans="3:16" ht="18" customHeight="1" x14ac:dyDescent="0.2">
      <c r="C134" s="1"/>
      <c r="D134" s="1"/>
      <c r="E134" s="1"/>
      <c r="F134" s="1"/>
      <c r="G134" s="1"/>
      <c r="H134" s="1"/>
      <c r="I134" s="1"/>
      <c r="J134" s="6"/>
    </row>
    <row r="135" spans="3:16" ht="18" customHeight="1" x14ac:dyDescent="0.2">
      <c r="C135" s="1"/>
      <c r="D135" s="1"/>
      <c r="E135" s="1"/>
      <c r="F135" s="1"/>
      <c r="G135" s="1"/>
      <c r="H135" s="1"/>
      <c r="I135" s="1"/>
      <c r="J135" s="6"/>
    </row>
    <row r="136" spans="3:16" ht="17.25" customHeight="1" x14ac:dyDescent="0.2">
      <c r="C136" s="1"/>
      <c r="D136" s="1"/>
      <c r="E136" s="1"/>
      <c r="F136" s="1"/>
      <c r="G136" s="1"/>
      <c r="H136" s="1"/>
      <c r="I136" s="1"/>
      <c r="J136" s="6"/>
    </row>
    <row r="137" spans="3:16" ht="16.5" customHeight="1" x14ac:dyDescent="0.2">
      <c r="C137" s="1"/>
      <c r="D137" s="1"/>
      <c r="E137" s="1"/>
      <c r="F137" s="1"/>
      <c r="G137" s="1"/>
      <c r="H137" s="1"/>
      <c r="I137" s="1"/>
      <c r="J137" s="6"/>
    </row>
    <row r="138" spans="3:16" ht="15" customHeight="1" x14ac:dyDescent="0.2">
      <c r="C138" s="1"/>
      <c r="D138" s="1"/>
      <c r="E138" s="1"/>
      <c r="F138" s="1"/>
      <c r="G138" s="1"/>
      <c r="H138" s="1"/>
      <c r="I138" s="1"/>
      <c r="J138" s="6"/>
    </row>
    <row r="139" spans="3:16" ht="15" customHeight="1" x14ac:dyDescent="0.2">
      <c r="C139" s="1"/>
      <c r="D139" s="1"/>
      <c r="E139" s="1"/>
      <c r="F139" s="1"/>
      <c r="G139" s="1"/>
      <c r="H139" s="1"/>
      <c r="I139" s="1"/>
      <c r="J139" s="6"/>
    </row>
    <row r="140" spans="3:16" ht="15" customHeight="1" x14ac:dyDescent="0.2">
      <c r="C140" s="1"/>
      <c r="D140" s="1"/>
      <c r="E140" s="1"/>
      <c r="F140" s="1"/>
      <c r="G140" s="1"/>
      <c r="H140" s="1"/>
      <c r="I140" s="1"/>
      <c r="J140" s="6"/>
    </row>
    <row r="141" spans="3:16" ht="15" customHeight="1" x14ac:dyDescent="0.2">
      <c r="C141" s="1"/>
      <c r="D141" s="1"/>
      <c r="E141" s="1"/>
      <c r="F141" s="1"/>
      <c r="G141" s="1"/>
      <c r="H141" s="1"/>
      <c r="I141" s="1"/>
      <c r="J141" s="6"/>
    </row>
    <row r="142" spans="3:16" ht="15" customHeight="1" x14ac:dyDescent="0.2">
      <c r="C142" s="1"/>
      <c r="D142" s="1"/>
      <c r="E142" s="1"/>
      <c r="F142" s="1"/>
      <c r="G142" s="1"/>
      <c r="H142" s="1"/>
      <c r="I142" s="1"/>
      <c r="J142" s="6"/>
    </row>
    <row r="143" spans="3:16" ht="15" customHeight="1" x14ac:dyDescent="0.2">
      <c r="C143" s="1"/>
      <c r="D143" s="1"/>
      <c r="E143" s="1"/>
      <c r="F143" s="1"/>
      <c r="G143" s="1"/>
      <c r="H143" s="1"/>
      <c r="I143" s="1"/>
      <c r="J143" s="6"/>
    </row>
    <row r="144" spans="3:16" x14ac:dyDescent="0.2">
      <c r="C144" s="1"/>
      <c r="D144" s="1"/>
      <c r="E144" s="1"/>
      <c r="F144" s="1"/>
      <c r="G144" s="1"/>
      <c r="H144" s="1"/>
      <c r="I144" s="1"/>
      <c r="J144" s="6"/>
    </row>
    <row r="145" spans="3:15" ht="30.75" customHeight="1" x14ac:dyDescent="0.2">
      <c r="C145" s="1"/>
      <c r="D145" s="1"/>
      <c r="E145" s="1"/>
      <c r="F145" s="1"/>
      <c r="G145" s="1"/>
      <c r="H145" s="1"/>
      <c r="I145" s="1"/>
      <c r="J145" s="6"/>
    </row>
    <row r="146" spans="3:15" ht="15" customHeight="1" x14ac:dyDescent="0.2">
      <c r="C146" s="1"/>
      <c r="D146" s="1"/>
      <c r="E146" s="1"/>
      <c r="F146" s="1"/>
      <c r="G146" s="1"/>
      <c r="H146" s="1"/>
      <c r="I146" s="1"/>
      <c r="J146" s="6"/>
    </row>
    <row r="147" spans="3:15" ht="23.25" customHeight="1" x14ac:dyDescent="0.2">
      <c r="C147" s="1"/>
      <c r="D147" s="1"/>
      <c r="E147" s="1"/>
      <c r="F147" s="1"/>
      <c r="G147" s="1"/>
      <c r="H147" s="1"/>
      <c r="I147" s="1"/>
      <c r="J147" s="6"/>
    </row>
    <row r="148" spans="3:15" ht="30" customHeight="1" x14ac:dyDescent="0.2">
      <c r="C148" s="1"/>
      <c r="D148" s="1"/>
      <c r="E148" s="1"/>
      <c r="F148" s="1"/>
      <c r="G148" s="1"/>
      <c r="H148" s="1"/>
      <c r="I148" s="1"/>
    </row>
    <row r="149" spans="3:15" ht="36.6" customHeight="1" x14ac:dyDescent="0.2">
      <c r="C149" s="1"/>
      <c r="D149" s="1"/>
      <c r="E149" s="1"/>
      <c r="F149" s="1"/>
      <c r="G149" s="1"/>
      <c r="H149" s="1"/>
      <c r="I149" s="1"/>
    </row>
    <row r="150" spans="3:15" ht="15" x14ac:dyDescent="0.25">
      <c r="C150" s="1"/>
      <c r="D150" s="1"/>
      <c r="E150" s="1"/>
      <c r="F150" s="1"/>
      <c r="G150" s="1"/>
      <c r="H150" s="1"/>
      <c r="I150" s="1"/>
      <c r="J150" s="12"/>
    </row>
    <row r="152" spans="3:15" ht="15" x14ac:dyDescent="0.2">
      <c r="J152" s="1"/>
      <c r="N152" s="16"/>
      <c r="O152" s="16"/>
    </row>
  </sheetData>
  <mergeCells count="11">
    <mergeCell ref="A43:B43"/>
    <mergeCell ref="A56:B56"/>
    <mergeCell ref="A61:B61"/>
    <mergeCell ref="A40:B40"/>
    <mergeCell ref="A41:B41"/>
    <mergeCell ref="A42:B42"/>
    <mergeCell ref="A38:B38"/>
    <mergeCell ref="A39:B39"/>
    <mergeCell ref="A1:I1"/>
    <mergeCell ref="A2:I2"/>
    <mergeCell ref="A3:B3"/>
  </mergeCells>
  <pageMargins left="0.7" right="0.7" top="0.75" bottom="0.75" header="0.3" footer="0.3"/>
  <pageSetup paperSize="5" scale="68" fitToHeight="0" orientation="portrait" r:id="rId1"/>
  <rowBreaks count="2" manualBreakCount="2">
    <brk id="61" max="16383" man="1"/>
    <brk id="12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21CBC-F254-48EC-81CF-4C562BA2D7C3}">
  <dimension ref="A1:J89"/>
  <sheetViews>
    <sheetView workbookViewId="0">
      <selection activeCell="K1" sqref="K1"/>
    </sheetView>
  </sheetViews>
  <sheetFormatPr defaultRowHeight="15" x14ac:dyDescent="0.25"/>
  <cols>
    <col min="1" max="1" width="9.140625" style="100"/>
    <col min="2" max="2" width="36.5703125" customWidth="1"/>
    <col min="7" max="10" width="12.7109375" customWidth="1"/>
  </cols>
  <sheetData>
    <row r="1" spans="1:10" ht="26.25" x14ac:dyDescent="0.25">
      <c r="A1" s="46" t="s">
        <v>3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8.75" x14ac:dyDescent="0.25">
      <c r="A2" s="48" t="s">
        <v>68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32" customHeight="1" x14ac:dyDescent="0.25">
      <c r="A3" s="95" t="s">
        <v>0</v>
      </c>
      <c r="B3" s="96"/>
      <c r="C3" s="90" t="str">
        <f>'Results by Polling Place '!C3</f>
        <v>CANADA-VANEGAS MESA, Lorna
(NDP/NPD)</v>
      </c>
      <c r="D3" s="91" t="str">
        <f>'Results by Polling Place '!D3</f>
        <v>FRIESEN, Kevin
(KP)</v>
      </c>
      <c r="E3" s="92" t="str">
        <f>'Results by Polling Place '!E3</f>
        <v>PIWNIUK, Doyle
(PC)</v>
      </c>
      <c r="F3" s="93" t="str">
        <f>'Results by Polling Place '!F3</f>
        <v>TARAR, Ali
(MLP/PLM)</v>
      </c>
      <c r="G3" s="94" t="s">
        <v>65</v>
      </c>
      <c r="H3" s="94" t="s">
        <v>66</v>
      </c>
      <c r="I3" s="94" t="s">
        <v>67</v>
      </c>
      <c r="J3" s="94" t="s">
        <v>69</v>
      </c>
    </row>
    <row r="4" spans="1:10" x14ac:dyDescent="0.25">
      <c r="A4" s="97">
        <v>1</v>
      </c>
      <c r="B4" s="32"/>
      <c r="C4" s="60">
        <v>8</v>
      </c>
      <c r="D4" s="69">
        <v>19</v>
      </c>
      <c r="E4" s="76">
        <v>35</v>
      </c>
      <c r="F4" s="83">
        <v>1</v>
      </c>
      <c r="G4" s="33">
        <v>0</v>
      </c>
      <c r="H4" s="33">
        <v>1</v>
      </c>
      <c r="I4" s="33">
        <f>SUM(C4:H4)</f>
        <v>64</v>
      </c>
      <c r="J4" s="33">
        <v>136</v>
      </c>
    </row>
    <row r="5" spans="1:10" x14ac:dyDescent="0.25">
      <c r="A5" s="98">
        <v>2</v>
      </c>
      <c r="B5" s="34"/>
      <c r="C5" s="60">
        <v>26</v>
      </c>
      <c r="D5" s="69">
        <v>25</v>
      </c>
      <c r="E5" s="76">
        <v>68</v>
      </c>
      <c r="F5" s="83">
        <v>7</v>
      </c>
      <c r="G5" s="33">
        <v>0</v>
      </c>
      <c r="H5" s="33">
        <v>2</v>
      </c>
      <c r="I5" s="33">
        <f>SUM(C5:H5)</f>
        <v>128</v>
      </c>
      <c r="J5" s="33">
        <v>330</v>
      </c>
    </row>
    <row r="6" spans="1:10" x14ac:dyDescent="0.25">
      <c r="A6" s="99">
        <v>3</v>
      </c>
      <c r="B6" s="19"/>
      <c r="C6" s="60">
        <v>4</v>
      </c>
      <c r="D6" s="69">
        <v>4</v>
      </c>
      <c r="E6" s="76">
        <v>27</v>
      </c>
      <c r="F6" s="83">
        <v>0</v>
      </c>
      <c r="G6" s="33">
        <v>0</v>
      </c>
      <c r="H6" s="33">
        <v>0</v>
      </c>
      <c r="I6" s="33">
        <f>SUM(C6:H6)</f>
        <v>35</v>
      </c>
      <c r="J6" s="33">
        <v>105</v>
      </c>
    </row>
    <row r="7" spans="1:10" x14ac:dyDescent="0.25">
      <c r="A7" s="97">
        <v>4</v>
      </c>
      <c r="B7" s="19"/>
      <c r="C7" s="60">
        <v>9</v>
      </c>
      <c r="D7" s="69">
        <v>6</v>
      </c>
      <c r="E7" s="76">
        <v>64</v>
      </c>
      <c r="F7" s="83">
        <v>3</v>
      </c>
      <c r="G7" s="33">
        <v>0</v>
      </c>
      <c r="H7" s="33">
        <v>0</v>
      </c>
      <c r="I7" s="33">
        <f>SUM(C7:H7)</f>
        <v>82</v>
      </c>
      <c r="J7" s="33">
        <v>109</v>
      </c>
    </row>
    <row r="8" spans="1:10" x14ac:dyDescent="0.25">
      <c r="A8" s="98">
        <v>5</v>
      </c>
      <c r="B8" s="19"/>
      <c r="C8" s="60">
        <v>20</v>
      </c>
      <c r="D8" s="69">
        <v>6</v>
      </c>
      <c r="E8" s="76">
        <v>79</v>
      </c>
      <c r="F8" s="83">
        <v>3</v>
      </c>
      <c r="G8" s="33">
        <v>0</v>
      </c>
      <c r="H8" s="33">
        <v>0</v>
      </c>
      <c r="I8" s="33">
        <f>SUM(C8:H8)</f>
        <v>108</v>
      </c>
      <c r="J8" s="33">
        <v>344</v>
      </c>
    </row>
    <row r="9" spans="1:10" x14ac:dyDescent="0.25">
      <c r="A9" s="99">
        <v>6</v>
      </c>
      <c r="B9" s="19"/>
      <c r="C9" s="60">
        <v>12</v>
      </c>
      <c r="D9" s="69">
        <v>43</v>
      </c>
      <c r="E9" s="76">
        <v>76</v>
      </c>
      <c r="F9" s="83">
        <v>3</v>
      </c>
      <c r="G9" s="33">
        <v>0</v>
      </c>
      <c r="H9" s="33">
        <v>0</v>
      </c>
      <c r="I9" s="33">
        <f>SUM(C9:H9)</f>
        <v>134</v>
      </c>
      <c r="J9" s="33">
        <v>251</v>
      </c>
    </row>
    <row r="10" spans="1:10" x14ac:dyDescent="0.25">
      <c r="A10" s="97">
        <v>7</v>
      </c>
      <c r="B10" s="19"/>
      <c r="C10" s="60">
        <v>37</v>
      </c>
      <c r="D10" s="69">
        <v>11</v>
      </c>
      <c r="E10" s="76">
        <v>70</v>
      </c>
      <c r="F10" s="83">
        <v>8</v>
      </c>
      <c r="G10" s="33">
        <v>0</v>
      </c>
      <c r="H10" s="33">
        <v>0</v>
      </c>
      <c r="I10" s="33">
        <f>SUM(C10:H10)</f>
        <v>126</v>
      </c>
      <c r="J10" s="33">
        <v>221</v>
      </c>
    </row>
    <row r="11" spans="1:10" x14ac:dyDescent="0.25">
      <c r="A11" s="98">
        <v>8</v>
      </c>
      <c r="B11" s="19"/>
      <c r="C11" s="60">
        <v>19</v>
      </c>
      <c r="D11" s="69">
        <v>13</v>
      </c>
      <c r="E11" s="76">
        <v>73</v>
      </c>
      <c r="F11" s="83">
        <v>2</v>
      </c>
      <c r="G11" s="33">
        <v>0</v>
      </c>
      <c r="H11" s="33">
        <v>0</v>
      </c>
      <c r="I11" s="33">
        <f>SUM(C11:H11)</f>
        <v>107</v>
      </c>
      <c r="J11" s="33">
        <v>237</v>
      </c>
    </row>
    <row r="12" spans="1:10" x14ac:dyDescent="0.25">
      <c r="A12" s="99">
        <v>9</v>
      </c>
      <c r="B12" s="19"/>
      <c r="C12" s="60">
        <v>20</v>
      </c>
      <c r="D12" s="69">
        <v>16</v>
      </c>
      <c r="E12" s="76">
        <v>59</v>
      </c>
      <c r="F12" s="83">
        <v>6</v>
      </c>
      <c r="G12" s="33">
        <v>0</v>
      </c>
      <c r="H12" s="33">
        <v>0</v>
      </c>
      <c r="I12" s="33">
        <f>SUM(C12:H12)</f>
        <v>101</v>
      </c>
      <c r="J12" s="33">
        <v>217</v>
      </c>
    </row>
    <row r="13" spans="1:10" x14ac:dyDescent="0.25">
      <c r="A13" s="97">
        <v>10</v>
      </c>
      <c r="B13" s="19"/>
      <c r="C13" s="60">
        <v>25</v>
      </c>
      <c r="D13" s="69">
        <v>7</v>
      </c>
      <c r="E13" s="76">
        <v>34</v>
      </c>
      <c r="F13" s="83">
        <v>9</v>
      </c>
      <c r="G13" s="33">
        <v>0</v>
      </c>
      <c r="H13" s="33">
        <v>0</v>
      </c>
      <c r="I13" s="33">
        <f>SUM(C13:H13)</f>
        <v>75</v>
      </c>
      <c r="J13" s="33">
        <v>188</v>
      </c>
    </row>
    <row r="14" spans="1:10" x14ac:dyDescent="0.25">
      <c r="A14" s="98">
        <v>11</v>
      </c>
      <c r="B14" s="19"/>
      <c r="C14" s="60">
        <v>26</v>
      </c>
      <c r="D14" s="69">
        <v>12</v>
      </c>
      <c r="E14" s="76">
        <v>87</v>
      </c>
      <c r="F14" s="83">
        <v>3</v>
      </c>
      <c r="G14" s="33">
        <v>0</v>
      </c>
      <c r="H14" s="33">
        <v>0</v>
      </c>
      <c r="I14" s="33">
        <f>SUM(C14:H14)</f>
        <v>128</v>
      </c>
      <c r="J14" s="33">
        <v>228</v>
      </c>
    </row>
    <row r="15" spans="1:10" x14ac:dyDescent="0.25">
      <c r="A15" s="99">
        <v>12</v>
      </c>
      <c r="B15" s="19"/>
      <c r="C15" s="60">
        <v>15</v>
      </c>
      <c r="D15" s="69">
        <v>6</v>
      </c>
      <c r="E15" s="76">
        <v>38</v>
      </c>
      <c r="F15" s="83">
        <v>9</v>
      </c>
      <c r="G15" s="33">
        <v>0</v>
      </c>
      <c r="H15" s="33">
        <v>0</v>
      </c>
      <c r="I15" s="33">
        <f>SUM(C15:H15)</f>
        <v>68</v>
      </c>
      <c r="J15" s="33">
        <v>151</v>
      </c>
    </row>
    <row r="16" spans="1:10" x14ac:dyDescent="0.25">
      <c r="A16" s="97">
        <v>13</v>
      </c>
      <c r="B16" s="19"/>
      <c r="C16" s="60">
        <v>11</v>
      </c>
      <c r="D16" s="69">
        <v>6</v>
      </c>
      <c r="E16" s="76">
        <v>34</v>
      </c>
      <c r="F16" s="83">
        <v>3</v>
      </c>
      <c r="G16" s="33">
        <v>0</v>
      </c>
      <c r="H16" s="33">
        <v>0</v>
      </c>
      <c r="I16" s="33">
        <f>SUM(C16:H16)</f>
        <v>54</v>
      </c>
      <c r="J16" s="33">
        <v>243</v>
      </c>
    </row>
    <row r="17" spans="1:10" x14ac:dyDescent="0.25">
      <c r="A17" s="98">
        <v>14</v>
      </c>
      <c r="B17" s="19"/>
      <c r="C17" s="60">
        <v>34</v>
      </c>
      <c r="D17" s="69">
        <v>19</v>
      </c>
      <c r="E17" s="76">
        <v>96</v>
      </c>
      <c r="F17" s="83">
        <v>6</v>
      </c>
      <c r="G17" s="33">
        <v>0</v>
      </c>
      <c r="H17" s="33">
        <v>0</v>
      </c>
      <c r="I17" s="33">
        <f>SUM(C17:H17)</f>
        <v>155</v>
      </c>
      <c r="J17" s="33">
        <v>205</v>
      </c>
    </row>
    <row r="18" spans="1:10" x14ac:dyDescent="0.25">
      <c r="A18" s="99">
        <v>15</v>
      </c>
      <c r="B18" s="19"/>
      <c r="C18" s="60">
        <v>8</v>
      </c>
      <c r="D18" s="69">
        <v>16</v>
      </c>
      <c r="E18" s="76">
        <v>94</v>
      </c>
      <c r="F18" s="83">
        <v>5</v>
      </c>
      <c r="G18" s="33">
        <v>1</v>
      </c>
      <c r="H18" s="33">
        <v>0</v>
      </c>
      <c r="I18" s="33">
        <f>SUM(C18:H18)</f>
        <v>124</v>
      </c>
      <c r="J18" s="33">
        <v>221</v>
      </c>
    </row>
    <row r="19" spans="1:10" x14ac:dyDescent="0.25">
      <c r="A19" s="97">
        <v>16</v>
      </c>
      <c r="B19" s="34"/>
      <c r="C19" s="61">
        <v>17</v>
      </c>
      <c r="D19" s="70">
        <v>27</v>
      </c>
      <c r="E19" s="77">
        <v>48</v>
      </c>
      <c r="F19" s="84">
        <v>8</v>
      </c>
      <c r="G19" s="33">
        <v>0</v>
      </c>
      <c r="H19" s="33">
        <v>0</v>
      </c>
      <c r="I19" s="33">
        <f>SUM(C19:H19)</f>
        <v>100</v>
      </c>
      <c r="J19" s="33">
        <v>151</v>
      </c>
    </row>
    <row r="20" spans="1:10" x14ac:dyDescent="0.25">
      <c r="A20" s="98">
        <v>17</v>
      </c>
      <c r="B20" s="19"/>
      <c r="C20" s="60">
        <v>61</v>
      </c>
      <c r="D20" s="69">
        <v>5</v>
      </c>
      <c r="E20" s="76">
        <v>1</v>
      </c>
      <c r="F20" s="83">
        <v>1</v>
      </c>
      <c r="G20" s="33">
        <v>0</v>
      </c>
      <c r="H20" s="33">
        <v>0</v>
      </c>
      <c r="I20" s="33">
        <f>SUM(C20:H20)</f>
        <v>68</v>
      </c>
      <c r="J20" s="33">
        <v>135</v>
      </c>
    </row>
    <row r="21" spans="1:10" x14ac:dyDescent="0.25">
      <c r="A21" s="99">
        <v>18</v>
      </c>
      <c r="B21" s="19"/>
      <c r="C21" s="60">
        <v>26</v>
      </c>
      <c r="D21" s="69">
        <v>44</v>
      </c>
      <c r="E21" s="76">
        <v>64</v>
      </c>
      <c r="F21" s="83">
        <v>13</v>
      </c>
      <c r="G21" s="33">
        <v>0</v>
      </c>
      <c r="H21" s="33">
        <v>1</v>
      </c>
      <c r="I21" s="33">
        <f>SUM(C21:H21)</f>
        <v>148</v>
      </c>
      <c r="J21" s="33">
        <v>315</v>
      </c>
    </row>
    <row r="22" spans="1:10" x14ac:dyDescent="0.25">
      <c r="A22" s="97">
        <v>19</v>
      </c>
      <c r="B22" s="19"/>
      <c r="C22" s="60">
        <v>5</v>
      </c>
      <c r="D22" s="69">
        <v>5</v>
      </c>
      <c r="E22" s="76">
        <v>28</v>
      </c>
      <c r="F22" s="83">
        <v>5</v>
      </c>
      <c r="G22" s="33">
        <v>0</v>
      </c>
      <c r="H22" s="33">
        <v>0</v>
      </c>
      <c r="I22" s="33">
        <f>SUM(C22:H22)</f>
        <v>43</v>
      </c>
      <c r="J22" s="33">
        <v>130</v>
      </c>
    </row>
    <row r="23" spans="1:10" x14ac:dyDescent="0.25">
      <c r="A23" s="98">
        <v>20</v>
      </c>
      <c r="B23" s="19"/>
      <c r="C23" s="60">
        <v>54</v>
      </c>
      <c r="D23" s="69">
        <v>33</v>
      </c>
      <c r="E23" s="76">
        <v>90</v>
      </c>
      <c r="F23" s="83">
        <v>9</v>
      </c>
      <c r="G23" s="33">
        <v>0</v>
      </c>
      <c r="H23" s="33">
        <v>0</v>
      </c>
      <c r="I23" s="33">
        <f>SUM(C23:H23)</f>
        <v>186</v>
      </c>
      <c r="J23" s="33">
        <v>308</v>
      </c>
    </row>
    <row r="24" spans="1:10" x14ac:dyDescent="0.25">
      <c r="A24" s="99">
        <v>21</v>
      </c>
      <c r="B24" s="19"/>
      <c r="C24" s="60">
        <v>28</v>
      </c>
      <c r="D24" s="69">
        <v>9</v>
      </c>
      <c r="E24" s="76">
        <v>59</v>
      </c>
      <c r="F24" s="83">
        <v>9</v>
      </c>
      <c r="G24" s="33">
        <v>0</v>
      </c>
      <c r="H24" s="33">
        <v>1</v>
      </c>
      <c r="I24" s="33">
        <f>SUM(C24:H24)</f>
        <v>106</v>
      </c>
      <c r="J24" s="33">
        <v>206</v>
      </c>
    </row>
    <row r="25" spans="1:10" x14ac:dyDescent="0.25">
      <c r="A25" s="97">
        <v>22</v>
      </c>
      <c r="B25" s="19"/>
      <c r="C25" s="60">
        <v>50</v>
      </c>
      <c r="D25" s="69">
        <v>6</v>
      </c>
      <c r="E25" s="76">
        <v>87</v>
      </c>
      <c r="F25" s="83">
        <v>28</v>
      </c>
      <c r="G25" s="33">
        <v>0</v>
      </c>
      <c r="H25" s="33">
        <v>0</v>
      </c>
      <c r="I25" s="33">
        <f>SUM(C25:H25)</f>
        <v>171</v>
      </c>
      <c r="J25" s="33">
        <v>418</v>
      </c>
    </row>
    <row r="26" spans="1:10" x14ac:dyDescent="0.25">
      <c r="A26" s="98">
        <v>23</v>
      </c>
      <c r="B26" s="19"/>
      <c r="C26" s="60">
        <v>16</v>
      </c>
      <c r="D26" s="69">
        <v>8</v>
      </c>
      <c r="E26" s="76">
        <v>49</v>
      </c>
      <c r="F26" s="83">
        <v>5</v>
      </c>
      <c r="G26" s="33">
        <v>2</v>
      </c>
      <c r="H26" s="33">
        <v>0</v>
      </c>
      <c r="I26" s="33">
        <f>SUM(C26:H26)</f>
        <v>80</v>
      </c>
      <c r="J26" s="33">
        <v>158</v>
      </c>
    </row>
    <row r="27" spans="1:10" x14ac:dyDescent="0.25">
      <c r="A27" s="99">
        <v>24</v>
      </c>
      <c r="B27" s="19"/>
      <c r="C27" s="60">
        <v>19</v>
      </c>
      <c r="D27" s="69">
        <v>19</v>
      </c>
      <c r="E27" s="76">
        <v>28</v>
      </c>
      <c r="F27" s="83">
        <v>5</v>
      </c>
      <c r="G27" s="33">
        <v>0</v>
      </c>
      <c r="H27" s="33">
        <v>0</v>
      </c>
      <c r="I27" s="33">
        <f>SUM(C27:H27)</f>
        <v>71</v>
      </c>
      <c r="J27" s="33">
        <v>122</v>
      </c>
    </row>
    <row r="28" spans="1:10" x14ac:dyDescent="0.25">
      <c r="A28" s="97">
        <v>25</v>
      </c>
      <c r="B28" s="19"/>
      <c r="C28" s="60">
        <v>23</v>
      </c>
      <c r="D28" s="69">
        <v>43</v>
      </c>
      <c r="E28" s="76">
        <v>86</v>
      </c>
      <c r="F28" s="83">
        <v>7</v>
      </c>
      <c r="G28" s="33">
        <v>0</v>
      </c>
      <c r="H28" s="33">
        <v>1</v>
      </c>
      <c r="I28" s="33">
        <f>SUM(C28:H28)</f>
        <v>160</v>
      </c>
      <c r="J28" s="33">
        <v>300</v>
      </c>
    </row>
    <row r="29" spans="1:10" x14ac:dyDescent="0.25">
      <c r="A29" s="98">
        <v>26</v>
      </c>
      <c r="B29" s="19"/>
      <c r="C29" s="60">
        <v>48</v>
      </c>
      <c r="D29" s="69">
        <v>62</v>
      </c>
      <c r="E29" s="76">
        <v>116</v>
      </c>
      <c r="F29" s="83">
        <v>15</v>
      </c>
      <c r="G29" s="33">
        <v>0</v>
      </c>
      <c r="H29" s="33">
        <v>1</v>
      </c>
      <c r="I29" s="33">
        <f>SUM(C29:H29)</f>
        <v>242</v>
      </c>
      <c r="J29" s="33">
        <v>493</v>
      </c>
    </row>
    <row r="30" spans="1:10" x14ac:dyDescent="0.25">
      <c r="A30" s="99">
        <v>27</v>
      </c>
      <c r="B30" s="19"/>
      <c r="C30" s="60">
        <v>0</v>
      </c>
      <c r="D30" s="69">
        <v>10</v>
      </c>
      <c r="E30" s="76">
        <v>21</v>
      </c>
      <c r="F30" s="83">
        <v>5</v>
      </c>
      <c r="G30" s="33">
        <v>0</v>
      </c>
      <c r="H30" s="33">
        <v>0</v>
      </c>
      <c r="I30" s="33">
        <f>SUM(C30:H30)</f>
        <v>36</v>
      </c>
      <c r="J30" s="33">
        <v>93</v>
      </c>
    </row>
    <row r="31" spans="1:10" x14ac:dyDescent="0.25">
      <c r="A31" s="97">
        <v>28</v>
      </c>
      <c r="B31" s="19"/>
      <c r="C31" s="60">
        <v>11</v>
      </c>
      <c r="D31" s="69">
        <v>31</v>
      </c>
      <c r="E31" s="76">
        <v>64</v>
      </c>
      <c r="F31" s="83">
        <v>4</v>
      </c>
      <c r="G31" s="33">
        <v>0</v>
      </c>
      <c r="H31" s="33">
        <v>0</v>
      </c>
      <c r="I31" s="33">
        <f>SUM(C31:H31)</f>
        <v>110</v>
      </c>
      <c r="J31" s="33">
        <v>207</v>
      </c>
    </row>
    <row r="32" spans="1:10" x14ac:dyDescent="0.25">
      <c r="A32" s="98">
        <v>29</v>
      </c>
      <c r="B32" s="19"/>
      <c r="C32" s="60">
        <v>71</v>
      </c>
      <c r="D32" s="69">
        <v>21</v>
      </c>
      <c r="E32" s="76">
        <v>105</v>
      </c>
      <c r="F32" s="83">
        <v>25</v>
      </c>
      <c r="G32" s="33">
        <v>1</v>
      </c>
      <c r="H32" s="33">
        <v>3</v>
      </c>
      <c r="I32" s="33">
        <f>SUM(C32:H32)</f>
        <v>226</v>
      </c>
      <c r="J32" s="33">
        <v>527</v>
      </c>
    </row>
    <row r="33" spans="1:10" x14ac:dyDescent="0.25">
      <c r="A33" s="99">
        <v>30</v>
      </c>
      <c r="B33" s="19"/>
      <c r="C33" s="60">
        <v>20</v>
      </c>
      <c r="D33" s="69">
        <v>18</v>
      </c>
      <c r="E33" s="76">
        <v>61</v>
      </c>
      <c r="F33" s="83">
        <v>5</v>
      </c>
      <c r="G33" s="33">
        <v>0</v>
      </c>
      <c r="H33" s="33">
        <v>1</v>
      </c>
      <c r="I33" s="33">
        <f>SUM(C33:H33)</f>
        <v>105</v>
      </c>
      <c r="J33" s="33">
        <v>176</v>
      </c>
    </row>
    <row r="34" spans="1:10" x14ac:dyDescent="0.25">
      <c r="A34" s="97">
        <v>31</v>
      </c>
      <c r="B34" s="19"/>
      <c r="C34" s="60">
        <v>20</v>
      </c>
      <c r="D34" s="69">
        <v>12</v>
      </c>
      <c r="E34" s="76">
        <v>51</v>
      </c>
      <c r="F34" s="83">
        <v>1</v>
      </c>
      <c r="G34" s="33">
        <v>0</v>
      </c>
      <c r="H34" s="33">
        <v>0</v>
      </c>
      <c r="I34" s="33">
        <f>SUM(C34:H34)</f>
        <v>84</v>
      </c>
      <c r="J34" s="33">
        <v>221</v>
      </c>
    </row>
    <row r="35" spans="1:10" x14ac:dyDescent="0.25">
      <c r="A35" s="98">
        <v>32</v>
      </c>
      <c r="B35" s="19"/>
      <c r="C35" s="60">
        <v>21</v>
      </c>
      <c r="D35" s="69">
        <v>22</v>
      </c>
      <c r="E35" s="76">
        <v>83</v>
      </c>
      <c r="F35" s="83">
        <v>3</v>
      </c>
      <c r="G35" s="33">
        <v>0</v>
      </c>
      <c r="H35" s="33">
        <v>1</v>
      </c>
      <c r="I35" s="33">
        <f>SUM(C35:H35)</f>
        <v>130</v>
      </c>
      <c r="J35" s="33">
        <v>256</v>
      </c>
    </row>
    <row r="36" spans="1:10" x14ac:dyDescent="0.25">
      <c r="A36" s="99">
        <v>33</v>
      </c>
      <c r="B36" s="19"/>
      <c r="C36" s="60">
        <v>46</v>
      </c>
      <c r="D36" s="69">
        <v>22</v>
      </c>
      <c r="E36" s="76">
        <v>106</v>
      </c>
      <c r="F36" s="83">
        <v>3</v>
      </c>
      <c r="G36" s="33">
        <v>0</v>
      </c>
      <c r="H36" s="33">
        <v>1</v>
      </c>
      <c r="I36" s="33">
        <f>SUM(C36:H36)</f>
        <v>178</v>
      </c>
      <c r="J36" s="33">
        <v>462</v>
      </c>
    </row>
    <row r="37" spans="1:10" x14ac:dyDescent="0.25">
      <c r="A37" s="97">
        <v>34</v>
      </c>
      <c r="B37" s="19"/>
      <c r="C37" s="60">
        <v>42</v>
      </c>
      <c r="D37" s="69">
        <v>25</v>
      </c>
      <c r="E37" s="76">
        <v>77</v>
      </c>
      <c r="F37" s="83">
        <v>2</v>
      </c>
      <c r="G37" s="33">
        <v>0</v>
      </c>
      <c r="H37" s="33">
        <v>2</v>
      </c>
      <c r="I37" s="33">
        <f>SUM(C37:H37)</f>
        <v>148</v>
      </c>
      <c r="J37" s="33">
        <v>357</v>
      </c>
    </row>
    <row r="38" spans="1:10" x14ac:dyDescent="0.25">
      <c r="A38" s="98">
        <v>35</v>
      </c>
      <c r="B38" s="19"/>
      <c r="C38" s="60">
        <v>27</v>
      </c>
      <c r="D38" s="69">
        <v>18</v>
      </c>
      <c r="E38" s="76">
        <v>69</v>
      </c>
      <c r="F38" s="83">
        <v>3</v>
      </c>
      <c r="G38" s="33">
        <v>0</v>
      </c>
      <c r="H38" s="33">
        <v>0</v>
      </c>
      <c r="I38" s="33">
        <f>SUM(C38:H38)</f>
        <v>117</v>
      </c>
      <c r="J38" s="33">
        <v>345</v>
      </c>
    </row>
    <row r="39" spans="1:10" x14ac:dyDescent="0.25">
      <c r="A39" s="99">
        <v>36</v>
      </c>
      <c r="B39" s="19"/>
      <c r="C39" s="60">
        <v>21</v>
      </c>
      <c r="D39" s="69">
        <v>15</v>
      </c>
      <c r="E39" s="76">
        <v>81</v>
      </c>
      <c r="F39" s="83">
        <v>4</v>
      </c>
      <c r="G39" s="33">
        <v>0</v>
      </c>
      <c r="H39" s="33">
        <v>1</v>
      </c>
      <c r="I39" s="33">
        <f>SUM(C39:H39)</f>
        <v>122</v>
      </c>
      <c r="J39" s="33">
        <v>267</v>
      </c>
    </row>
    <row r="40" spans="1:10" x14ac:dyDescent="0.25">
      <c r="A40" s="97">
        <v>37</v>
      </c>
      <c r="B40" s="19"/>
      <c r="C40" s="60">
        <v>55</v>
      </c>
      <c r="D40" s="69">
        <v>11</v>
      </c>
      <c r="E40" s="76">
        <v>111</v>
      </c>
      <c r="F40" s="83">
        <v>6</v>
      </c>
      <c r="G40" s="33">
        <v>0</v>
      </c>
      <c r="H40" s="33">
        <v>3</v>
      </c>
      <c r="I40" s="33">
        <f>SUM(C40:H40)</f>
        <v>186</v>
      </c>
      <c r="J40" s="33">
        <v>465</v>
      </c>
    </row>
    <row r="41" spans="1:10" x14ac:dyDescent="0.25">
      <c r="A41" s="98">
        <v>38</v>
      </c>
      <c r="B41" s="19"/>
      <c r="C41" s="60">
        <v>11</v>
      </c>
      <c r="D41" s="69">
        <v>23</v>
      </c>
      <c r="E41" s="76">
        <v>38</v>
      </c>
      <c r="F41" s="83">
        <v>0</v>
      </c>
      <c r="G41" s="33">
        <v>0</v>
      </c>
      <c r="H41" s="33">
        <v>0</v>
      </c>
      <c r="I41" s="33">
        <f>SUM(C41:H41)</f>
        <v>72</v>
      </c>
      <c r="J41" s="33">
        <v>137</v>
      </c>
    </row>
    <row r="42" spans="1:10" x14ac:dyDescent="0.25">
      <c r="A42" s="99">
        <v>39</v>
      </c>
      <c r="B42" s="19"/>
      <c r="C42" s="60">
        <v>6</v>
      </c>
      <c r="D42" s="69">
        <v>4</v>
      </c>
      <c r="E42" s="76">
        <v>20</v>
      </c>
      <c r="F42" s="83">
        <v>2</v>
      </c>
      <c r="G42" s="33">
        <v>0</v>
      </c>
      <c r="H42" s="33">
        <v>0</v>
      </c>
      <c r="I42" s="33">
        <f>SUM(C42:H42)</f>
        <v>32</v>
      </c>
      <c r="J42" s="33">
        <v>77</v>
      </c>
    </row>
    <row r="43" spans="1:10" x14ac:dyDescent="0.25">
      <c r="A43" s="97">
        <v>40</v>
      </c>
      <c r="B43" s="19"/>
      <c r="C43" s="60">
        <v>21</v>
      </c>
      <c r="D43" s="69">
        <v>39</v>
      </c>
      <c r="E43" s="76">
        <v>65</v>
      </c>
      <c r="F43" s="83">
        <v>2</v>
      </c>
      <c r="G43" s="33">
        <v>1</v>
      </c>
      <c r="H43" s="33">
        <v>0</v>
      </c>
      <c r="I43" s="33">
        <f>SUM(C43:H43)</f>
        <v>128</v>
      </c>
      <c r="J43" s="33">
        <v>348</v>
      </c>
    </row>
    <row r="44" spans="1:10" x14ac:dyDescent="0.25">
      <c r="A44" s="98">
        <v>41</v>
      </c>
      <c r="B44" s="35"/>
      <c r="C44" s="60">
        <v>39</v>
      </c>
      <c r="D44" s="69">
        <v>46</v>
      </c>
      <c r="E44" s="76">
        <v>78</v>
      </c>
      <c r="F44" s="83">
        <v>4</v>
      </c>
      <c r="G44" s="33">
        <v>0</v>
      </c>
      <c r="H44" s="33">
        <v>2</v>
      </c>
      <c r="I44" s="33">
        <f>SUM(C44:H44)</f>
        <v>169</v>
      </c>
      <c r="J44" s="33">
        <v>361</v>
      </c>
    </row>
    <row r="45" spans="1:10" x14ac:dyDescent="0.25">
      <c r="A45" s="99">
        <v>42</v>
      </c>
      <c r="B45" s="36"/>
      <c r="C45" s="62">
        <v>18</v>
      </c>
      <c r="D45" s="69">
        <v>22</v>
      </c>
      <c r="E45" s="76">
        <v>81</v>
      </c>
      <c r="F45" s="83">
        <v>2</v>
      </c>
      <c r="G45" s="33">
        <v>0</v>
      </c>
      <c r="H45" s="33">
        <v>0</v>
      </c>
      <c r="I45" s="33">
        <f>SUM(C45:H45)</f>
        <v>123</v>
      </c>
      <c r="J45" s="33">
        <v>251</v>
      </c>
    </row>
    <row r="46" spans="1:10" x14ac:dyDescent="0.25">
      <c r="A46" s="97">
        <v>43</v>
      </c>
      <c r="B46" s="36"/>
      <c r="C46" s="62">
        <v>9</v>
      </c>
      <c r="D46" s="69">
        <v>13</v>
      </c>
      <c r="E46" s="76">
        <v>29</v>
      </c>
      <c r="F46" s="83">
        <v>2</v>
      </c>
      <c r="G46" s="33">
        <v>0</v>
      </c>
      <c r="H46" s="33">
        <v>0</v>
      </c>
      <c r="I46" s="33">
        <f>SUM(C46:H46)</f>
        <v>53</v>
      </c>
      <c r="J46" s="33">
        <v>143</v>
      </c>
    </row>
    <row r="47" spans="1:10" x14ac:dyDescent="0.25">
      <c r="A47" s="98">
        <v>44</v>
      </c>
      <c r="B47" s="36"/>
      <c r="C47" s="62">
        <v>8</v>
      </c>
      <c r="D47" s="69">
        <v>26</v>
      </c>
      <c r="E47" s="76">
        <v>75</v>
      </c>
      <c r="F47" s="83">
        <v>3</v>
      </c>
      <c r="G47" s="33">
        <v>0</v>
      </c>
      <c r="H47" s="33">
        <v>0</v>
      </c>
      <c r="I47" s="33">
        <f>SUM(C47:H47)</f>
        <v>112</v>
      </c>
      <c r="J47" s="33">
        <v>197</v>
      </c>
    </row>
    <row r="48" spans="1:10" x14ac:dyDescent="0.25">
      <c r="A48" s="99">
        <v>45</v>
      </c>
      <c r="B48" s="37"/>
      <c r="C48" s="63">
        <v>10</v>
      </c>
      <c r="D48" s="71">
        <v>8</v>
      </c>
      <c r="E48" s="78">
        <v>33</v>
      </c>
      <c r="F48" s="85">
        <v>0</v>
      </c>
      <c r="G48" s="24">
        <v>0</v>
      </c>
      <c r="H48" s="24">
        <v>0</v>
      </c>
      <c r="I48" s="38">
        <f>SUM(C48:H48)</f>
        <v>51</v>
      </c>
      <c r="J48" s="38">
        <v>116</v>
      </c>
    </row>
    <row r="49" spans="1:10" x14ac:dyDescent="0.25">
      <c r="A49" s="97">
        <v>46</v>
      </c>
      <c r="B49" s="36"/>
      <c r="C49" s="62">
        <v>27</v>
      </c>
      <c r="D49" s="69">
        <v>15</v>
      </c>
      <c r="E49" s="76">
        <v>88</v>
      </c>
      <c r="F49" s="83">
        <v>0</v>
      </c>
      <c r="G49" s="33">
        <v>0</v>
      </c>
      <c r="H49" s="33">
        <v>1</v>
      </c>
      <c r="I49" s="33">
        <f>SUM(C49:H49)</f>
        <v>131</v>
      </c>
      <c r="J49" s="33">
        <v>300</v>
      </c>
    </row>
    <row r="50" spans="1:10" x14ac:dyDescent="0.25">
      <c r="A50" s="98">
        <v>47</v>
      </c>
      <c r="B50" s="36"/>
      <c r="C50" s="62">
        <v>21</v>
      </c>
      <c r="D50" s="69">
        <v>20</v>
      </c>
      <c r="E50" s="76">
        <v>60</v>
      </c>
      <c r="F50" s="83">
        <v>2</v>
      </c>
      <c r="G50" s="33">
        <v>0</v>
      </c>
      <c r="H50" s="33">
        <v>0</v>
      </c>
      <c r="I50" s="33">
        <f>SUM(C50:H50)</f>
        <v>103</v>
      </c>
      <c r="J50" s="33">
        <v>205</v>
      </c>
    </row>
    <row r="51" spans="1:10" x14ac:dyDescent="0.25">
      <c r="A51" s="99">
        <v>48</v>
      </c>
      <c r="B51" s="36"/>
      <c r="C51" s="62">
        <v>11</v>
      </c>
      <c r="D51" s="69">
        <v>40</v>
      </c>
      <c r="E51" s="76">
        <v>44</v>
      </c>
      <c r="F51" s="83">
        <v>3</v>
      </c>
      <c r="G51" s="33">
        <v>0</v>
      </c>
      <c r="H51" s="33">
        <v>0</v>
      </c>
      <c r="I51" s="33">
        <f>SUM(C51:H51)</f>
        <v>98</v>
      </c>
      <c r="J51" s="33">
        <v>207</v>
      </c>
    </row>
    <row r="52" spans="1:10" x14ac:dyDescent="0.25">
      <c r="A52" s="97">
        <v>49</v>
      </c>
      <c r="B52" s="36"/>
      <c r="C52" s="62">
        <v>7</v>
      </c>
      <c r="D52" s="69">
        <v>14</v>
      </c>
      <c r="E52" s="76">
        <v>61</v>
      </c>
      <c r="F52" s="83">
        <v>5</v>
      </c>
      <c r="G52" s="33">
        <v>0</v>
      </c>
      <c r="H52" s="33">
        <v>0</v>
      </c>
      <c r="I52" s="33">
        <f>SUM(C52:H52)</f>
        <v>87</v>
      </c>
      <c r="J52" s="33">
        <v>245</v>
      </c>
    </row>
    <row r="53" spans="1:10" x14ac:dyDescent="0.25">
      <c r="A53" s="98">
        <v>50</v>
      </c>
      <c r="B53" s="36"/>
      <c r="C53" s="62">
        <v>58</v>
      </c>
      <c r="D53" s="69">
        <v>30</v>
      </c>
      <c r="E53" s="76">
        <v>59</v>
      </c>
      <c r="F53" s="83">
        <v>5</v>
      </c>
      <c r="G53" s="33">
        <v>0</v>
      </c>
      <c r="H53" s="33">
        <v>0</v>
      </c>
      <c r="I53" s="33">
        <f>SUM(C53:H53)</f>
        <v>152</v>
      </c>
      <c r="J53" s="33">
        <v>398</v>
      </c>
    </row>
    <row r="54" spans="1:10" x14ac:dyDescent="0.25">
      <c r="A54" s="99">
        <v>51</v>
      </c>
      <c r="B54" s="36"/>
      <c r="C54" s="62">
        <v>35</v>
      </c>
      <c r="D54" s="69">
        <v>24</v>
      </c>
      <c r="E54" s="76">
        <v>56</v>
      </c>
      <c r="F54" s="83">
        <v>3</v>
      </c>
      <c r="G54" s="33">
        <v>0</v>
      </c>
      <c r="H54" s="33">
        <v>1</v>
      </c>
      <c r="I54" s="33">
        <f>SUM(C54:H54)</f>
        <v>119</v>
      </c>
      <c r="J54" s="33">
        <v>425</v>
      </c>
    </row>
    <row r="55" spans="1:10" x14ac:dyDescent="0.25">
      <c r="A55" s="97">
        <v>52</v>
      </c>
      <c r="B55" s="36"/>
      <c r="C55" s="62">
        <v>49</v>
      </c>
      <c r="D55" s="69">
        <v>20</v>
      </c>
      <c r="E55" s="76">
        <v>63</v>
      </c>
      <c r="F55" s="83">
        <v>9</v>
      </c>
      <c r="G55" s="33">
        <v>0</v>
      </c>
      <c r="H55" s="33">
        <v>2</v>
      </c>
      <c r="I55" s="33">
        <f>SUM(C55:H55)</f>
        <v>143</v>
      </c>
      <c r="J55" s="33">
        <v>477</v>
      </c>
    </row>
    <row r="56" spans="1:10" x14ac:dyDescent="0.25">
      <c r="A56" s="98">
        <v>53</v>
      </c>
      <c r="B56" s="36"/>
      <c r="C56" s="62">
        <v>36</v>
      </c>
      <c r="D56" s="69">
        <v>16</v>
      </c>
      <c r="E56" s="76">
        <v>74</v>
      </c>
      <c r="F56" s="83">
        <v>9</v>
      </c>
      <c r="G56" s="33">
        <v>0</v>
      </c>
      <c r="H56" s="33">
        <v>0</v>
      </c>
      <c r="I56" s="33">
        <f>SUM(C56:H56)</f>
        <v>135</v>
      </c>
      <c r="J56" s="33">
        <v>521</v>
      </c>
    </row>
    <row r="57" spans="1:10" x14ac:dyDescent="0.25">
      <c r="A57" s="99">
        <v>54</v>
      </c>
      <c r="B57" s="36"/>
      <c r="C57" s="62">
        <v>23</v>
      </c>
      <c r="D57" s="69">
        <v>44</v>
      </c>
      <c r="E57" s="76">
        <v>49</v>
      </c>
      <c r="F57" s="83">
        <v>1</v>
      </c>
      <c r="G57" s="33">
        <v>0</v>
      </c>
      <c r="H57" s="33">
        <v>0</v>
      </c>
      <c r="I57" s="33">
        <f>SUM(C57:H57)</f>
        <v>117</v>
      </c>
      <c r="J57" s="33">
        <v>291</v>
      </c>
    </row>
    <row r="58" spans="1:10" x14ac:dyDescent="0.25">
      <c r="A58" s="97">
        <v>55</v>
      </c>
      <c r="B58" s="36"/>
      <c r="C58" s="64">
        <v>36</v>
      </c>
      <c r="D58" s="72">
        <v>39</v>
      </c>
      <c r="E58" s="79">
        <v>54</v>
      </c>
      <c r="F58" s="86">
        <v>4</v>
      </c>
      <c r="G58" s="38">
        <v>1</v>
      </c>
      <c r="H58" s="38">
        <v>0</v>
      </c>
      <c r="I58" s="38">
        <f>SUM(C58:H58)</f>
        <v>134</v>
      </c>
      <c r="J58" s="38">
        <v>279</v>
      </c>
    </row>
    <row r="59" spans="1:10" x14ac:dyDescent="0.25">
      <c r="A59" s="98">
        <v>56</v>
      </c>
      <c r="B59" s="39"/>
      <c r="C59" s="63">
        <v>17</v>
      </c>
      <c r="D59" s="71">
        <v>8</v>
      </c>
      <c r="E59" s="78">
        <v>60</v>
      </c>
      <c r="F59" s="85">
        <v>0</v>
      </c>
      <c r="G59" s="24">
        <v>1</v>
      </c>
      <c r="H59" s="38">
        <v>1</v>
      </c>
      <c r="I59" s="38">
        <f>SUM(C59:H59)</f>
        <v>87</v>
      </c>
      <c r="J59" s="38">
        <v>144</v>
      </c>
    </row>
    <row r="60" spans="1:10" x14ac:dyDescent="0.25">
      <c r="A60" s="99">
        <v>57</v>
      </c>
      <c r="B60" s="36"/>
      <c r="C60" s="64">
        <v>13</v>
      </c>
      <c r="D60" s="72">
        <v>37</v>
      </c>
      <c r="E60" s="79">
        <v>68</v>
      </c>
      <c r="F60" s="86">
        <v>4</v>
      </c>
      <c r="G60" s="38">
        <v>0</v>
      </c>
      <c r="H60" s="38">
        <v>0</v>
      </c>
      <c r="I60" s="38">
        <f>SUM(C60:H60)</f>
        <v>122</v>
      </c>
      <c r="J60" s="38">
        <v>248</v>
      </c>
    </row>
    <row r="61" spans="1:10" x14ac:dyDescent="0.25">
      <c r="A61" s="97">
        <v>58</v>
      </c>
      <c r="B61" s="36"/>
      <c r="C61" s="64">
        <v>23</v>
      </c>
      <c r="D61" s="72">
        <v>30</v>
      </c>
      <c r="E61" s="79">
        <v>64</v>
      </c>
      <c r="F61" s="86">
        <v>5</v>
      </c>
      <c r="G61" s="38">
        <v>0</v>
      </c>
      <c r="H61" s="38">
        <v>2</v>
      </c>
      <c r="I61" s="38">
        <f>SUM(C61:H61)</f>
        <v>124</v>
      </c>
      <c r="J61" s="38">
        <v>289</v>
      </c>
    </row>
    <row r="62" spans="1:10" x14ac:dyDescent="0.25">
      <c r="A62" s="98">
        <v>59</v>
      </c>
      <c r="B62" s="36"/>
      <c r="C62" s="62">
        <v>34</v>
      </c>
      <c r="D62" s="69">
        <v>48</v>
      </c>
      <c r="E62" s="76">
        <v>59</v>
      </c>
      <c r="F62" s="83">
        <v>2</v>
      </c>
      <c r="G62" s="33">
        <v>0</v>
      </c>
      <c r="H62" s="33">
        <v>0</v>
      </c>
      <c r="I62" s="33">
        <f>SUM(C62:H62)</f>
        <v>143</v>
      </c>
      <c r="J62" s="33">
        <v>264</v>
      </c>
    </row>
    <row r="63" spans="1:10" x14ac:dyDescent="0.25">
      <c r="A63" s="99">
        <v>60</v>
      </c>
      <c r="B63" s="36"/>
      <c r="C63" s="62">
        <v>3</v>
      </c>
      <c r="D63" s="69">
        <v>20</v>
      </c>
      <c r="E63" s="76">
        <v>38</v>
      </c>
      <c r="F63" s="83">
        <v>3</v>
      </c>
      <c r="G63" s="33">
        <v>0</v>
      </c>
      <c r="H63" s="33">
        <v>0</v>
      </c>
      <c r="I63" s="33">
        <f>SUM(C63:H63)</f>
        <v>64</v>
      </c>
      <c r="J63" s="33">
        <v>159</v>
      </c>
    </row>
    <row r="64" spans="1:10" x14ac:dyDescent="0.25">
      <c r="A64" s="97">
        <v>61</v>
      </c>
      <c r="B64" s="36"/>
      <c r="C64" s="62">
        <v>18</v>
      </c>
      <c r="D64" s="69">
        <v>27</v>
      </c>
      <c r="E64" s="76">
        <v>69</v>
      </c>
      <c r="F64" s="83">
        <v>7</v>
      </c>
      <c r="G64" s="33">
        <v>0</v>
      </c>
      <c r="H64" s="33">
        <v>0</v>
      </c>
      <c r="I64" s="33">
        <f>SUM(C64:H64)</f>
        <v>121</v>
      </c>
      <c r="J64" s="33">
        <v>235</v>
      </c>
    </row>
    <row r="65" spans="1:10" x14ac:dyDescent="0.25">
      <c r="A65" s="98">
        <v>62</v>
      </c>
      <c r="B65" s="36"/>
      <c r="C65" s="62">
        <v>12</v>
      </c>
      <c r="D65" s="69">
        <v>14</v>
      </c>
      <c r="E65" s="76">
        <v>26</v>
      </c>
      <c r="F65" s="83">
        <v>3</v>
      </c>
      <c r="G65" s="33">
        <v>2</v>
      </c>
      <c r="H65" s="33">
        <v>0</v>
      </c>
      <c r="I65" s="33">
        <f>SUM(C65:H65)</f>
        <v>57</v>
      </c>
      <c r="J65" s="33">
        <v>179</v>
      </c>
    </row>
    <row r="66" spans="1:10" ht="30" customHeight="1" x14ac:dyDescent="0.25">
      <c r="A66" s="40" t="s">
        <v>42</v>
      </c>
      <c r="B66" s="41"/>
      <c r="C66" s="60">
        <v>4</v>
      </c>
      <c r="D66" s="69">
        <v>3</v>
      </c>
      <c r="E66" s="76">
        <v>11</v>
      </c>
      <c r="F66" s="83">
        <v>5</v>
      </c>
      <c r="G66" s="33">
        <v>0</v>
      </c>
      <c r="H66" s="33">
        <v>0</v>
      </c>
      <c r="I66" s="33">
        <f>SUM(C66:H66)</f>
        <v>23</v>
      </c>
      <c r="J66" s="33">
        <v>0</v>
      </c>
    </row>
    <row r="67" spans="1:10" ht="45" customHeight="1" x14ac:dyDescent="0.25">
      <c r="A67" s="42" t="s">
        <v>43</v>
      </c>
      <c r="B67" s="43"/>
      <c r="C67" s="60">
        <v>6</v>
      </c>
      <c r="D67" s="69">
        <v>1</v>
      </c>
      <c r="E67" s="76">
        <v>14</v>
      </c>
      <c r="F67" s="83">
        <v>7</v>
      </c>
      <c r="G67" s="33">
        <v>0</v>
      </c>
      <c r="H67" s="33">
        <v>0</v>
      </c>
      <c r="I67" s="33">
        <f>SUM(C67:H67)</f>
        <v>28</v>
      </c>
      <c r="J67" s="33">
        <v>0</v>
      </c>
    </row>
    <row r="68" spans="1:10" ht="30" customHeight="1" x14ac:dyDescent="0.25">
      <c r="A68" s="42" t="s">
        <v>44</v>
      </c>
      <c r="B68" s="43"/>
      <c r="C68" s="60">
        <v>2</v>
      </c>
      <c r="D68" s="69">
        <v>4</v>
      </c>
      <c r="E68" s="76">
        <v>10</v>
      </c>
      <c r="F68" s="83">
        <v>1</v>
      </c>
      <c r="G68" s="33">
        <v>0</v>
      </c>
      <c r="H68" s="33">
        <v>0</v>
      </c>
      <c r="I68" s="33">
        <f>SUM(C68:H68)</f>
        <v>17</v>
      </c>
      <c r="J68" s="33">
        <v>0</v>
      </c>
    </row>
    <row r="69" spans="1:10" ht="45" customHeight="1" x14ac:dyDescent="0.25">
      <c r="A69" s="42" t="s">
        <v>45</v>
      </c>
      <c r="B69" s="43"/>
      <c r="C69" s="60">
        <v>11</v>
      </c>
      <c r="D69" s="69">
        <v>8</v>
      </c>
      <c r="E69" s="76">
        <v>34</v>
      </c>
      <c r="F69" s="83">
        <v>11</v>
      </c>
      <c r="G69" s="33">
        <v>8</v>
      </c>
      <c r="H69" s="33">
        <v>0</v>
      </c>
      <c r="I69" s="33">
        <f>SUM(C69:H69)</f>
        <v>72</v>
      </c>
      <c r="J69" s="33">
        <v>0</v>
      </c>
    </row>
    <row r="70" spans="1:10" ht="30" customHeight="1" x14ac:dyDescent="0.25">
      <c r="A70" s="42" t="s">
        <v>46</v>
      </c>
      <c r="B70" s="43"/>
      <c r="C70" s="60">
        <v>4</v>
      </c>
      <c r="D70" s="69">
        <v>1</v>
      </c>
      <c r="E70" s="76">
        <v>9</v>
      </c>
      <c r="F70" s="83">
        <v>2</v>
      </c>
      <c r="G70" s="33">
        <v>4</v>
      </c>
      <c r="H70" s="33">
        <v>4</v>
      </c>
      <c r="I70" s="33">
        <f>SUM(C70:H70)</f>
        <v>24</v>
      </c>
      <c r="J70" s="33">
        <v>0</v>
      </c>
    </row>
    <row r="71" spans="1:10" ht="30" customHeight="1" x14ac:dyDescent="0.25">
      <c r="A71" s="44" t="s">
        <v>47</v>
      </c>
      <c r="B71" s="45"/>
      <c r="C71" s="60">
        <v>21</v>
      </c>
      <c r="D71" s="69">
        <v>7</v>
      </c>
      <c r="E71" s="76">
        <v>44</v>
      </c>
      <c r="F71" s="83">
        <v>6</v>
      </c>
      <c r="G71" s="33">
        <v>0</v>
      </c>
      <c r="H71" s="33">
        <v>0</v>
      </c>
      <c r="I71" s="33">
        <f>SUM(C71:H71)</f>
        <v>78</v>
      </c>
      <c r="J71" s="33">
        <v>0</v>
      </c>
    </row>
    <row r="72" spans="1:10" x14ac:dyDescent="0.25">
      <c r="A72" s="17" t="s">
        <v>51</v>
      </c>
      <c r="B72" s="30"/>
      <c r="C72" s="60">
        <v>66</v>
      </c>
      <c r="D72" s="69">
        <v>20</v>
      </c>
      <c r="E72" s="76">
        <v>73</v>
      </c>
      <c r="F72" s="83">
        <v>11</v>
      </c>
      <c r="G72" s="33">
        <v>0</v>
      </c>
      <c r="H72" s="33">
        <v>0</v>
      </c>
      <c r="I72" s="33">
        <f>SUM(C72:H72)</f>
        <v>170</v>
      </c>
      <c r="J72" s="33">
        <v>0</v>
      </c>
    </row>
    <row r="73" spans="1:10" x14ac:dyDescent="0.25">
      <c r="A73" s="17" t="s">
        <v>52</v>
      </c>
      <c r="B73" s="30"/>
      <c r="C73" s="60">
        <v>147</v>
      </c>
      <c r="D73" s="69">
        <v>57</v>
      </c>
      <c r="E73" s="76">
        <v>290</v>
      </c>
      <c r="F73" s="83">
        <v>21</v>
      </c>
      <c r="G73" s="33">
        <v>0</v>
      </c>
      <c r="H73" s="33">
        <v>0</v>
      </c>
      <c r="I73" s="33">
        <f>SUM(C73:H73)</f>
        <v>515</v>
      </c>
      <c r="J73" s="33">
        <v>0</v>
      </c>
    </row>
    <row r="74" spans="1:10" x14ac:dyDescent="0.25">
      <c r="A74" s="17" t="s">
        <v>53</v>
      </c>
      <c r="B74" s="30"/>
      <c r="C74" s="60">
        <v>49</v>
      </c>
      <c r="D74" s="69">
        <v>17</v>
      </c>
      <c r="E74" s="76">
        <v>109</v>
      </c>
      <c r="F74" s="83">
        <v>4</v>
      </c>
      <c r="G74" s="33">
        <v>0</v>
      </c>
      <c r="H74" s="33">
        <v>0</v>
      </c>
      <c r="I74" s="33">
        <f>SUM(C74:H74)</f>
        <v>179</v>
      </c>
      <c r="J74" s="33">
        <v>0</v>
      </c>
    </row>
    <row r="75" spans="1:10" x14ac:dyDescent="0.25">
      <c r="A75" s="17" t="s">
        <v>54</v>
      </c>
      <c r="B75" s="30"/>
      <c r="C75" s="60">
        <v>8</v>
      </c>
      <c r="D75" s="69">
        <v>4</v>
      </c>
      <c r="E75" s="76">
        <v>18</v>
      </c>
      <c r="F75" s="83">
        <v>6</v>
      </c>
      <c r="G75" s="33">
        <v>0</v>
      </c>
      <c r="H75" s="33">
        <v>0</v>
      </c>
      <c r="I75" s="33">
        <f>SUM(C75:H75)</f>
        <v>36</v>
      </c>
      <c r="J75" s="33">
        <v>0</v>
      </c>
    </row>
    <row r="76" spans="1:10" x14ac:dyDescent="0.25">
      <c r="A76" s="17" t="s">
        <v>55</v>
      </c>
      <c r="B76" s="30"/>
      <c r="C76" s="60">
        <v>25</v>
      </c>
      <c r="D76" s="69">
        <v>4</v>
      </c>
      <c r="E76" s="76">
        <v>29</v>
      </c>
      <c r="F76" s="83">
        <v>5</v>
      </c>
      <c r="G76" s="33">
        <v>0</v>
      </c>
      <c r="H76" s="33">
        <v>1</v>
      </c>
      <c r="I76" s="33">
        <f>SUM(C76:H76)</f>
        <v>64</v>
      </c>
      <c r="J76" s="33">
        <v>0</v>
      </c>
    </row>
    <row r="77" spans="1:10" x14ac:dyDescent="0.25">
      <c r="A77" s="17" t="s">
        <v>56</v>
      </c>
      <c r="B77" s="30"/>
      <c r="C77" s="60">
        <v>15</v>
      </c>
      <c r="D77" s="69">
        <v>18</v>
      </c>
      <c r="E77" s="76">
        <v>39</v>
      </c>
      <c r="F77" s="83">
        <v>9</v>
      </c>
      <c r="G77" s="33">
        <v>0</v>
      </c>
      <c r="H77" s="33">
        <v>0</v>
      </c>
      <c r="I77" s="33">
        <f>SUM(C77:H77)</f>
        <v>81</v>
      </c>
      <c r="J77" s="33">
        <v>0</v>
      </c>
    </row>
    <row r="78" spans="1:10" x14ac:dyDescent="0.25">
      <c r="A78" s="17" t="s">
        <v>57</v>
      </c>
      <c r="B78" s="30"/>
      <c r="C78" s="60">
        <v>5</v>
      </c>
      <c r="D78" s="69">
        <v>1</v>
      </c>
      <c r="E78" s="76">
        <v>14</v>
      </c>
      <c r="F78" s="83">
        <v>2</v>
      </c>
      <c r="G78" s="33">
        <v>0</v>
      </c>
      <c r="H78" s="33">
        <v>0</v>
      </c>
      <c r="I78" s="33">
        <f>SUM(C78:H78)</f>
        <v>22</v>
      </c>
      <c r="J78" s="33">
        <v>0</v>
      </c>
    </row>
    <row r="79" spans="1:10" x14ac:dyDescent="0.25">
      <c r="A79" s="17" t="s">
        <v>58</v>
      </c>
      <c r="B79" s="30"/>
      <c r="C79" s="60">
        <v>19</v>
      </c>
      <c r="D79" s="69">
        <v>14</v>
      </c>
      <c r="E79" s="76">
        <v>63</v>
      </c>
      <c r="F79" s="83">
        <v>2</v>
      </c>
      <c r="G79" s="33">
        <v>0</v>
      </c>
      <c r="H79" s="33">
        <v>0</v>
      </c>
      <c r="I79" s="33">
        <f>SUM(C79:H79)</f>
        <v>98</v>
      </c>
      <c r="J79" s="33">
        <v>0</v>
      </c>
    </row>
    <row r="80" spans="1:10" x14ac:dyDescent="0.25">
      <c r="A80" s="17" t="s">
        <v>59</v>
      </c>
      <c r="B80" s="30"/>
      <c r="C80" s="60">
        <v>25</v>
      </c>
      <c r="D80" s="69">
        <v>10</v>
      </c>
      <c r="E80" s="76">
        <v>45</v>
      </c>
      <c r="F80" s="83">
        <v>7</v>
      </c>
      <c r="G80" s="33">
        <v>0</v>
      </c>
      <c r="H80" s="33">
        <v>0</v>
      </c>
      <c r="I80" s="33">
        <f>SUM(C80:H80)</f>
        <v>87</v>
      </c>
      <c r="J80" s="33">
        <v>0</v>
      </c>
    </row>
    <row r="81" spans="1:10" x14ac:dyDescent="0.25">
      <c r="A81" s="17" t="s">
        <v>60</v>
      </c>
      <c r="B81" s="30"/>
      <c r="C81" s="60">
        <v>11</v>
      </c>
      <c r="D81" s="69">
        <v>5</v>
      </c>
      <c r="E81" s="76">
        <v>40</v>
      </c>
      <c r="F81" s="83">
        <v>3</v>
      </c>
      <c r="G81" s="33">
        <v>0</v>
      </c>
      <c r="H81" s="33">
        <v>0</v>
      </c>
      <c r="I81" s="33">
        <f>SUM(C81:H81)</f>
        <v>59</v>
      </c>
      <c r="J81" s="33">
        <v>0</v>
      </c>
    </row>
    <row r="82" spans="1:10" x14ac:dyDescent="0.25">
      <c r="A82" s="17" t="s">
        <v>61</v>
      </c>
      <c r="B82" s="30"/>
      <c r="C82" s="60">
        <v>7</v>
      </c>
      <c r="D82" s="69">
        <v>2</v>
      </c>
      <c r="E82" s="76">
        <v>11</v>
      </c>
      <c r="F82" s="83">
        <v>1</v>
      </c>
      <c r="G82" s="33">
        <v>0</v>
      </c>
      <c r="H82" s="33">
        <v>0</v>
      </c>
      <c r="I82" s="33">
        <f>SUM(C82:H82)</f>
        <v>21</v>
      </c>
      <c r="J82" s="33">
        <v>0</v>
      </c>
    </row>
    <row r="83" spans="1:10" ht="30" customHeight="1" x14ac:dyDescent="0.25">
      <c r="A83" s="27" t="s">
        <v>62</v>
      </c>
      <c r="B83" s="53"/>
      <c r="C83" s="60">
        <v>8</v>
      </c>
      <c r="D83" s="69">
        <v>5</v>
      </c>
      <c r="E83" s="76">
        <v>39</v>
      </c>
      <c r="F83" s="83">
        <v>1</v>
      </c>
      <c r="G83" s="33">
        <v>0</v>
      </c>
      <c r="H83" s="33">
        <v>0</v>
      </c>
      <c r="I83" s="33">
        <f>SUM(C83:H83)</f>
        <v>53</v>
      </c>
      <c r="J83" s="33">
        <v>0</v>
      </c>
    </row>
    <row r="84" spans="1:10" ht="30" customHeight="1" x14ac:dyDescent="0.25">
      <c r="A84" s="27" t="s">
        <v>63</v>
      </c>
      <c r="B84" s="31"/>
      <c r="C84" s="60">
        <v>5</v>
      </c>
      <c r="D84" s="69">
        <v>6</v>
      </c>
      <c r="E84" s="76">
        <v>1</v>
      </c>
      <c r="F84" s="83">
        <v>1</v>
      </c>
      <c r="G84" s="33">
        <v>0</v>
      </c>
      <c r="H84" s="33">
        <v>0</v>
      </c>
      <c r="I84" s="33">
        <f>SUM(C84:H84)</f>
        <v>13</v>
      </c>
      <c r="J84" s="33">
        <v>0</v>
      </c>
    </row>
    <row r="85" spans="1:10" ht="30" customHeight="1" x14ac:dyDescent="0.25">
      <c r="A85" s="28" t="s">
        <v>64</v>
      </c>
      <c r="B85" s="29"/>
      <c r="C85" s="60">
        <v>3</v>
      </c>
      <c r="D85" s="69">
        <v>4</v>
      </c>
      <c r="E85" s="76">
        <v>12</v>
      </c>
      <c r="F85" s="83">
        <v>0</v>
      </c>
      <c r="G85" s="33">
        <v>0</v>
      </c>
      <c r="H85" s="33">
        <v>0</v>
      </c>
      <c r="I85" s="33">
        <f>SUM(C85:H85)</f>
        <v>19</v>
      </c>
      <c r="J85" s="33">
        <v>0</v>
      </c>
    </row>
    <row r="86" spans="1:10" x14ac:dyDescent="0.25">
      <c r="A86" s="20" t="s">
        <v>50</v>
      </c>
      <c r="B86" s="21"/>
      <c r="C86" s="60">
        <v>2</v>
      </c>
      <c r="D86" s="69">
        <v>1</v>
      </c>
      <c r="E86" s="76">
        <v>7</v>
      </c>
      <c r="F86" s="83">
        <v>1</v>
      </c>
      <c r="G86" s="33">
        <v>0</v>
      </c>
      <c r="H86" s="33">
        <v>0</v>
      </c>
      <c r="I86" s="33">
        <f>SUM(C86:H86)</f>
        <v>11</v>
      </c>
      <c r="J86" s="33">
        <v>0</v>
      </c>
    </row>
    <row r="87" spans="1:10" ht="30" customHeight="1" x14ac:dyDescent="0.25">
      <c r="A87" s="51" t="s">
        <v>48</v>
      </c>
      <c r="B87" s="52"/>
      <c r="C87" s="60">
        <v>44</v>
      </c>
      <c r="D87" s="69">
        <v>10</v>
      </c>
      <c r="E87" s="76">
        <v>61</v>
      </c>
      <c r="F87" s="83">
        <v>5</v>
      </c>
      <c r="G87" s="33">
        <v>0</v>
      </c>
      <c r="H87" s="33">
        <v>1</v>
      </c>
      <c r="I87" s="33">
        <f>SUM(C87:H87)</f>
        <v>121</v>
      </c>
      <c r="J87" s="33">
        <v>0</v>
      </c>
    </row>
    <row r="88" spans="1:10" ht="30" customHeight="1" x14ac:dyDescent="0.25">
      <c r="A88" s="49" t="s">
        <v>49</v>
      </c>
      <c r="B88" s="50"/>
      <c r="C88" s="60">
        <v>6</v>
      </c>
      <c r="D88" s="69">
        <v>3</v>
      </c>
      <c r="E88" s="76">
        <v>3</v>
      </c>
      <c r="F88" s="83">
        <v>0</v>
      </c>
      <c r="G88" s="33">
        <v>0</v>
      </c>
      <c r="H88" s="33">
        <v>1</v>
      </c>
      <c r="I88" s="33">
        <f>SUM(C88:H88)</f>
        <v>13</v>
      </c>
      <c r="J88" s="33">
        <v>0</v>
      </c>
    </row>
    <row r="89" spans="1:10" x14ac:dyDescent="0.25">
      <c r="A89" s="55" t="s">
        <v>1</v>
      </c>
      <c r="B89" s="55"/>
      <c r="C89" s="59">
        <f>SUM(C4:C88)</f>
        <v>1993</v>
      </c>
      <c r="D89" s="68">
        <f>SUM(D4:D88)</f>
        <v>1507</v>
      </c>
      <c r="E89" s="75">
        <f>SUM(E4:E88)</f>
        <v>4806</v>
      </c>
      <c r="F89" s="82">
        <f>SUM(F4:F88)</f>
        <v>425</v>
      </c>
      <c r="G89" s="54">
        <f>SUM(G4:G88)</f>
        <v>21</v>
      </c>
      <c r="H89" s="54">
        <f>SUM(H4:H88)</f>
        <v>35</v>
      </c>
      <c r="I89" s="54">
        <f>SUM(I4:I88)</f>
        <v>8787</v>
      </c>
      <c r="J89" s="54">
        <f>SUM(J4:J88)</f>
        <v>15794</v>
      </c>
    </row>
  </sheetData>
  <mergeCells count="15">
    <mergeCell ref="A84:B84"/>
    <mergeCell ref="A1:J1"/>
    <mergeCell ref="A3:B3"/>
    <mergeCell ref="A88:B88"/>
    <mergeCell ref="A87:B87"/>
    <mergeCell ref="A83:B83"/>
    <mergeCell ref="A89:B89"/>
    <mergeCell ref="A2:J2"/>
    <mergeCell ref="A85:B85"/>
    <mergeCell ref="A66:B66"/>
    <mergeCell ref="A67:B67"/>
    <mergeCell ref="A68:B68"/>
    <mergeCell ref="A69:B69"/>
    <mergeCell ref="A70:B70"/>
    <mergeCell ref="A71:B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 </vt:lpstr>
      <vt:lpstr>Results by Voting Area</vt:lpstr>
      <vt:lpstr>'Results by Polling Place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2023-10-18T14:07:07Z</cp:lastPrinted>
  <dcterms:created xsi:type="dcterms:W3CDTF">2022-12-01T22:35:39Z</dcterms:created>
  <dcterms:modified xsi:type="dcterms:W3CDTF">2024-03-22T19:44:20Z</dcterms:modified>
</cp:coreProperties>
</file>